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 checkCompatibility="1"/>
  <mc:AlternateContent xmlns:mc="http://schemas.openxmlformats.org/markup-compatibility/2006">
    <mc:Choice Requires="x15">
      <x15ac:absPath xmlns:x15ac="http://schemas.microsoft.com/office/spreadsheetml/2010/11/ac" url="/Users/Aduragbemi/Dropbox (Personal)/Lagos CEmOC study 3/GIS methodology/Submission to JOGH/Resubmission/"/>
    </mc:Choice>
  </mc:AlternateContent>
  <xr:revisionPtr revIDLastSave="0" documentId="13_ncr:1_{B0E38078-9410-E349-8EBE-CA613B0ADA45}" xr6:coauthVersionLast="37" xr6:coauthVersionMax="37" xr10:uidLastSave="{00000000-0000-0000-0000-000000000000}"/>
  <bookViews>
    <workbookView xWindow="700" yWindow="460" windowWidth="24900" windowHeight="15540" tabRatio="500" xr2:uid="{00000000-000D-0000-FFFF-FFFF00000000}"/>
  </bookViews>
  <sheets>
    <sheet name="Quality assessment" sheetId="3" r:id="rId1"/>
  </sheets>
  <calcPr calcId="17902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9" i="3" l="1"/>
  <c r="O10" i="3" s="1"/>
  <c r="K9" i="3"/>
  <c r="K10" i="3" s="1"/>
  <c r="P9" i="3"/>
  <c r="P10" i="3" s="1"/>
  <c r="F9" i="3"/>
  <c r="F10" i="3" s="1"/>
  <c r="D9" i="3" l="1"/>
  <c r="D10" i="3" s="1"/>
  <c r="C9" i="3" l="1"/>
  <c r="C10" i="3" s="1"/>
  <c r="E9" i="3"/>
  <c r="E10" i="3" s="1"/>
  <c r="G9" i="3"/>
  <c r="G10" i="3" s="1"/>
  <c r="H9" i="3"/>
  <c r="H10" i="3" s="1"/>
  <c r="I9" i="3"/>
  <c r="I10" i="3" s="1"/>
  <c r="J9" i="3"/>
  <c r="J10" i="3" s="1"/>
  <c r="L9" i="3"/>
  <c r="L10" i="3" s="1"/>
  <c r="M9" i="3"/>
  <c r="M10" i="3" s="1"/>
  <c r="N9" i="3"/>
  <c r="N10" i="3" s="1"/>
  <c r="B9" i="3"/>
  <c r="B10" i="3" s="1"/>
</calcChain>
</file>

<file path=xl/sharedStrings.xml><?xml version="1.0" encoding="utf-8"?>
<sst xmlns="http://schemas.openxmlformats.org/spreadsheetml/2006/main" count="47" uniqueCount="31">
  <si>
    <t>Bosomprah et al. 2016</t>
  </si>
  <si>
    <t>Compaore e al. 2014</t>
  </si>
  <si>
    <t>Echoka et al. 2013</t>
  </si>
  <si>
    <t>Kongnyuy et al. 2009</t>
  </si>
  <si>
    <t>Compared (total or representative) number of functioning facilities with the most recent population size (or projected population if recent population size is older than 5 years)</t>
  </si>
  <si>
    <t>Included all facilities within the relevant geographical level (national, district, sub-district): Public and private</t>
  </si>
  <si>
    <t>Direct inspection to collect data</t>
  </si>
  <si>
    <t>Geo-referenced EmOC facilities and identified catchment population for the facility</t>
  </si>
  <si>
    <t>CT</t>
  </si>
  <si>
    <t>Identified underserved areas using disaggregated data</t>
  </si>
  <si>
    <t>High</t>
  </si>
  <si>
    <t>Low</t>
  </si>
  <si>
    <t>Admasu et al. 2011</t>
  </si>
  <si>
    <t>Oyerinde et al. 2011</t>
  </si>
  <si>
    <t>Baguiya et al. 2016</t>
  </si>
  <si>
    <t>Kouanda et al. 2016</t>
  </si>
  <si>
    <t>Fakih et al. 2016</t>
  </si>
  <si>
    <t>Quality criteria for EmOC indicator 2</t>
  </si>
  <si>
    <t>Gabrysch et al. 2011</t>
  </si>
  <si>
    <t>Mapping of facilities in relation to population of district presented</t>
  </si>
  <si>
    <t>Adequate information provided on methods for assessment</t>
  </si>
  <si>
    <t>Medium</t>
  </si>
  <si>
    <t>Bailey et al. 2011</t>
  </si>
  <si>
    <t>Chen et al. 2018</t>
  </si>
  <si>
    <t>Tembo et al. 2017</t>
  </si>
  <si>
    <t>Gething et al. 2012</t>
  </si>
  <si>
    <t>Sudhof et al. 2012</t>
  </si>
  <si>
    <t>Combined quality score</t>
  </si>
  <si>
    <t>Overall quality percentage score</t>
  </si>
  <si>
    <t>Quality classification</t>
  </si>
  <si>
    <r>
      <rPr>
        <b/>
        <i/>
        <sz val="12"/>
        <color rgb="FFFF0000"/>
        <rFont val="Calibri"/>
        <family val="2"/>
        <scheme val="minor"/>
      </rPr>
      <t>Legend</t>
    </r>
    <r>
      <rPr>
        <i/>
        <sz val="12"/>
        <color rgb="FFFF0000"/>
        <rFont val="Calibri"/>
        <family val="2"/>
        <scheme val="minor"/>
      </rPr>
      <t>: 1(Criterion achieved); 0 (Criterion not achieved); CT (Could not tell)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</si>
</sst>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right" textRotation="180"/>
    </xf>
    <xf numFmtId="0" fontId="0" fillId="0" borderId="0" xfId="0" applyAlignment="1">
      <alignment textRotation="180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3" borderId="1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wrapText="1"/>
    </xf>
    <xf numFmtId="9" fontId="1" fillId="0" borderId="1" xfId="0" applyNumberFormat="1" applyFont="1" applyBorder="1" applyAlignment="1">
      <alignment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B5B63-95F5-494F-A784-0C2AB5DFD58F}">
  <dimension ref="A1:R12"/>
  <sheetViews>
    <sheetView showGridLines="0" tabSelected="1" view="pageLayout" zoomScaleNormal="112" workbookViewId="0">
      <selection activeCell="J2" sqref="J2"/>
    </sheetView>
  </sheetViews>
  <sheetFormatPr baseColWidth="10" defaultColWidth="11" defaultRowHeight="16" x14ac:dyDescent="0.2"/>
  <cols>
    <col min="1" max="1" width="61.1640625" customWidth="1"/>
    <col min="2" max="16" width="7.33203125" customWidth="1"/>
    <col min="17" max="23" width="6" customWidth="1"/>
  </cols>
  <sheetData>
    <row r="1" spans="1:18" ht="152" customHeight="1" x14ac:dyDescent="0.2">
      <c r="A1" s="1" t="s">
        <v>17</v>
      </c>
      <c r="B1" s="2" t="s">
        <v>12</v>
      </c>
      <c r="C1" s="2" t="s">
        <v>14</v>
      </c>
      <c r="D1" s="2" t="s">
        <v>22</v>
      </c>
      <c r="E1" s="2" t="s">
        <v>0</v>
      </c>
      <c r="F1" s="2" t="s">
        <v>23</v>
      </c>
      <c r="G1" s="2" t="s">
        <v>1</v>
      </c>
      <c r="H1" s="2" t="s">
        <v>2</v>
      </c>
      <c r="I1" s="2" t="s">
        <v>16</v>
      </c>
      <c r="J1" s="2" t="s">
        <v>18</v>
      </c>
      <c r="K1" s="2" t="s">
        <v>25</v>
      </c>
      <c r="L1" s="2" t="s">
        <v>3</v>
      </c>
      <c r="M1" s="2" t="s">
        <v>15</v>
      </c>
      <c r="N1" s="2" t="s">
        <v>13</v>
      </c>
      <c r="O1" s="2" t="s">
        <v>26</v>
      </c>
      <c r="P1" s="2" t="s">
        <v>24</v>
      </c>
      <c r="Q1" s="3"/>
      <c r="R1" s="3"/>
    </row>
    <row r="2" spans="1:18" ht="31" customHeight="1" x14ac:dyDescent="0.2">
      <c r="A2" s="5" t="s">
        <v>4</v>
      </c>
      <c r="B2" s="4">
        <v>1</v>
      </c>
      <c r="C2" s="4">
        <v>1</v>
      </c>
      <c r="D2" s="4">
        <v>1</v>
      </c>
      <c r="E2" s="4">
        <v>1</v>
      </c>
      <c r="F2" s="4">
        <v>1</v>
      </c>
      <c r="G2" s="4">
        <v>1</v>
      </c>
      <c r="H2" s="4">
        <v>1</v>
      </c>
      <c r="I2" s="4">
        <v>1</v>
      </c>
      <c r="J2" s="4">
        <v>1</v>
      </c>
      <c r="K2" s="4">
        <v>1</v>
      </c>
      <c r="L2" s="4">
        <v>1</v>
      </c>
      <c r="M2" s="4">
        <v>1</v>
      </c>
      <c r="N2" s="4">
        <v>1</v>
      </c>
      <c r="O2" s="4">
        <v>1</v>
      </c>
      <c r="P2" s="4">
        <v>1</v>
      </c>
    </row>
    <row r="3" spans="1:18" ht="31" customHeight="1" x14ac:dyDescent="0.2">
      <c r="A3" s="5" t="s">
        <v>5</v>
      </c>
      <c r="B3" s="4">
        <v>0</v>
      </c>
      <c r="C3" s="4">
        <v>1</v>
      </c>
      <c r="D3" s="4">
        <v>1</v>
      </c>
      <c r="E3" s="4">
        <v>1</v>
      </c>
      <c r="F3" s="4" t="s">
        <v>8</v>
      </c>
      <c r="G3" s="4">
        <v>0</v>
      </c>
      <c r="H3" s="4">
        <v>1</v>
      </c>
      <c r="I3" s="4">
        <v>0</v>
      </c>
      <c r="J3" s="4">
        <v>1</v>
      </c>
      <c r="K3" s="4">
        <v>1</v>
      </c>
      <c r="L3" s="4">
        <v>1</v>
      </c>
      <c r="M3" s="4">
        <v>0</v>
      </c>
      <c r="N3" s="4">
        <v>1</v>
      </c>
      <c r="O3" s="4">
        <v>1</v>
      </c>
      <c r="P3" s="4">
        <v>1</v>
      </c>
    </row>
    <row r="4" spans="1:18" ht="19" customHeight="1" x14ac:dyDescent="0.2">
      <c r="A4" s="5" t="s">
        <v>6</v>
      </c>
      <c r="B4" s="4">
        <v>1</v>
      </c>
      <c r="C4" s="4">
        <v>1</v>
      </c>
      <c r="D4" s="4">
        <v>1</v>
      </c>
      <c r="E4" s="4">
        <v>1</v>
      </c>
      <c r="F4" s="4">
        <v>1</v>
      </c>
      <c r="G4" s="4">
        <v>1</v>
      </c>
      <c r="H4" s="4">
        <v>1</v>
      </c>
      <c r="I4" s="4">
        <v>1</v>
      </c>
      <c r="J4" s="4">
        <v>0</v>
      </c>
      <c r="K4" s="4">
        <v>0</v>
      </c>
      <c r="L4" s="4">
        <v>1</v>
      </c>
      <c r="M4" s="4">
        <v>1</v>
      </c>
      <c r="N4" s="4">
        <v>1</v>
      </c>
      <c r="O4" s="4">
        <v>1</v>
      </c>
      <c r="P4" s="4">
        <v>1</v>
      </c>
    </row>
    <row r="5" spans="1:18" ht="32" x14ac:dyDescent="0.2">
      <c r="A5" s="6" t="s">
        <v>7</v>
      </c>
      <c r="B5" s="4">
        <v>0</v>
      </c>
      <c r="C5" s="4">
        <v>1</v>
      </c>
      <c r="D5" s="4">
        <v>1</v>
      </c>
      <c r="E5" s="4">
        <v>1</v>
      </c>
      <c r="F5" s="4">
        <v>1</v>
      </c>
      <c r="G5" s="4">
        <v>0</v>
      </c>
      <c r="H5" s="4">
        <v>1</v>
      </c>
      <c r="I5" s="4" t="s">
        <v>8</v>
      </c>
      <c r="J5" s="4">
        <v>1</v>
      </c>
      <c r="K5" s="4">
        <v>1</v>
      </c>
      <c r="L5" s="4" t="s">
        <v>8</v>
      </c>
      <c r="M5" s="4" t="s">
        <v>8</v>
      </c>
      <c r="N5" s="4" t="s">
        <v>8</v>
      </c>
      <c r="O5" s="4">
        <v>0</v>
      </c>
      <c r="P5" s="4">
        <v>0</v>
      </c>
    </row>
    <row r="6" spans="1:18" x14ac:dyDescent="0.2">
      <c r="A6" s="6" t="s">
        <v>20</v>
      </c>
      <c r="B6" s="4">
        <v>0</v>
      </c>
      <c r="C6" s="4">
        <v>0</v>
      </c>
      <c r="D6" s="4">
        <v>1</v>
      </c>
      <c r="E6" s="4">
        <v>1</v>
      </c>
      <c r="F6" s="4">
        <v>1</v>
      </c>
      <c r="G6" s="4">
        <v>0</v>
      </c>
      <c r="H6" s="4">
        <v>1</v>
      </c>
      <c r="I6" s="4">
        <v>0</v>
      </c>
      <c r="J6" s="4">
        <v>0</v>
      </c>
      <c r="K6" s="4">
        <v>1</v>
      </c>
      <c r="L6" s="4">
        <v>0</v>
      </c>
      <c r="M6" s="4">
        <v>0</v>
      </c>
      <c r="N6" s="4">
        <v>0</v>
      </c>
      <c r="O6" s="4">
        <v>1</v>
      </c>
      <c r="P6" s="4">
        <v>0</v>
      </c>
    </row>
    <row r="7" spans="1:18" x14ac:dyDescent="0.2">
      <c r="A7" s="6" t="s">
        <v>19</v>
      </c>
      <c r="B7" s="4">
        <v>0</v>
      </c>
      <c r="C7" s="4">
        <v>1</v>
      </c>
      <c r="D7" s="4">
        <v>1</v>
      </c>
      <c r="E7" s="4">
        <v>1</v>
      </c>
      <c r="F7" s="4">
        <v>1</v>
      </c>
      <c r="G7" s="4">
        <v>0</v>
      </c>
      <c r="H7" s="4">
        <v>1</v>
      </c>
      <c r="I7" s="4">
        <v>1</v>
      </c>
      <c r="J7" s="4">
        <v>0</v>
      </c>
      <c r="K7" s="4">
        <v>1</v>
      </c>
      <c r="L7" s="4">
        <v>0</v>
      </c>
      <c r="M7" s="4">
        <v>0</v>
      </c>
      <c r="N7" s="4">
        <v>1</v>
      </c>
      <c r="O7" s="4">
        <v>1</v>
      </c>
      <c r="P7" s="4">
        <v>0</v>
      </c>
    </row>
    <row r="8" spans="1:18" x14ac:dyDescent="0.2">
      <c r="A8" s="5" t="s">
        <v>9</v>
      </c>
      <c r="B8" s="4">
        <v>1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4">
        <v>1</v>
      </c>
      <c r="O8" s="4">
        <v>1</v>
      </c>
      <c r="P8" s="4"/>
    </row>
    <row r="9" spans="1:18" x14ac:dyDescent="0.2">
      <c r="A9" s="11" t="s">
        <v>27</v>
      </c>
      <c r="B9" s="4">
        <f>SUM(B2:B8)</f>
        <v>3</v>
      </c>
      <c r="C9" s="4">
        <f t="shared" ref="C9:M9" si="0">SUM(C2:C8)</f>
        <v>6</v>
      </c>
      <c r="D9" s="4">
        <f t="shared" si="0"/>
        <v>7</v>
      </c>
      <c r="E9" s="4">
        <f t="shared" si="0"/>
        <v>7</v>
      </c>
      <c r="F9" s="4">
        <f t="shared" si="0"/>
        <v>6</v>
      </c>
      <c r="G9" s="4">
        <f t="shared" si="0"/>
        <v>3</v>
      </c>
      <c r="H9" s="4">
        <f t="shared" si="0"/>
        <v>7</v>
      </c>
      <c r="I9" s="4">
        <f t="shared" si="0"/>
        <v>4</v>
      </c>
      <c r="J9" s="4">
        <f t="shared" si="0"/>
        <v>4</v>
      </c>
      <c r="K9" s="4">
        <f t="shared" si="0"/>
        <v>6</v>
      </c>
      <c r="L9" s="4">
        <f t="shared" si="0"/>
        <v>4</v>
      </c>
      <c r="M9" s="4">
        <f t="shared" si="0"/>
        <v>3</v>
      </c>
      <c r="N9" s="4">
        <f>SUM(N2:N8)</f>
        <v>5</v>
      </c>
      <c r="O9" s="4">
        <f>SUM(O2:O8)</f>
        <v>6</v>
      </c>
      <c r="P9" s="4">
        <f>SUM(P2:P8)</f>
        <v>3</v>
      </c>
    </row>
    <row r="10" spans="1:18" x14ac:dyDescent="0.2">
      <c r="A10" s="12" t="s">
        <v>28</v>
      </c>
      <c r="B10" s="10">
        <f>(B9/7)*100</f>
        <v>42.857142857142854</v>
      </c>
      <c r="C10" s="10">
        <f t="shared" ref="C10:M10" si="1">(C9/7)*100</f>
        <v>85.714285714285708</v>
      </c>
      <c r="D10" s="10">
        <f t="shared" si="1"/>
        <v>100</v>
      </c>
      <c r="E10" s="10">
        <f t="shared" si="1"/>
        <v>100</v>
      </c>
      <c r="F10" s="10">
        <f t="shared" si="1"/>
        <v>85.714285714285708</v>
      </c>
      <c r="G10" s="10">
        <f t="shared" si="1"/>
        <v>42.857142857142854</v>
      </c>
      <c r="H10" s="10">
        <f t="shared" si="1"/>
        <v>100</v>
      </c>
      <c r="I10" s="10">
        <f t="shared" si="1"/>
        <v>57.142857142857139</v>
      </c>
      <c r="J10" s="10">
        <f t="shared" si="1"/>
        <v>57.142857142857139</v>
      </c>
      <c r="K10" s="10">
        <f t="shared" si="1"/>
        <v>85.714285714285708</v>
      </c>
      <c r="L10" s="10">
        <f t="shared" si="1"/>
        <v>57.142857142857139</v>
      </c>
      <c r="M10" s="10">
        <f t="shared" si="1"/>
        <v>42.857142857142854</v>
      </c>
      <c r="N10" s="10">
        <f>(N9/7)*100</f>
        <v>71.428571428571431</v>
      </c>
      <c r="O10" s="10">
        <f>(O9/7)*100</f>
        <v>85.714285714285708</v>
      </c>
      <c r="P10" s="10">
        <f>(P9/7)*100</f>
        <v>42.857142857142854</v>
      </c>
    </row>
    <row r="11" spans="1:18" x14ac:dyDescent="0.2">
      <c r="A11" s="12" t="s">
        <v>29</v>
      </c>
      <c r="B11" s="7" t="s">
        <v>11</v>
      </c>
      <c r="C11" s="8" t="s">
        <v>10</v>
      </c>
      <c r="D11" s="8" t="s">
        <v>10</v>
      </c>
      <c r="E11" s="8" t="s">
        <v>10</v>
      </c>
      <c r="F11" s="8" t="s">
        <v>10</v>
      </c>
      <c r="G11" s="7" t="s">
        <v>11</v>
      </c>
      <c r="H11" s="8" t="s">
        <v>10</v>
      </c>
      <c r="I11" s="9" t="s">
        <v>21</v>
      </c>
      <c r="J11" s="9" t="s">
        <v>21</v>
      </c>
      <c r="K11" s="8" t="s">
        <v>10</v>
      </c>
      <c r="L11" s="9" t="s">
        <v>21</v>
      </c>
      <c r="M11" s="7" t="s">
        <v>11</v>
      </c>
      <c r="N11" s="9" t="s">
        <v>21</v>
      </c>
      <c r="O11" s="8" t="s">
        <v>10</v>
      </c>
      <c r="P11" s="7" t="s">
        <v>11</v>
      </c>
    </row>
    <row r="12" spans="1:18" x14ac:dyDescent="0.2">
      <c r="A12" s="13" t="s">
        <v>30</v>
      </c>
    </row>
  </sheetData>
  <pageMargins left="0.7" right="0.7" top="0.75" bottom="0.75" header="0.3" footer="0.3"/>
  <pageSetup paperSize="8" orientation="landscape" horizontalDpi="0" verticalDpi="0"/>
  <headerFooter>
    <oddHeader>&amp;C&amp;"System Font,Bold"&amp;10&amp;K000000Quality assessment of included studies&amp;R&amp;"Calibri (Body)_x0000_,Bold"&amp;10Banke-Thomas et al. 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Quality assessment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Aduragbemi Oluwabusayo Banke-Thomas</cp:lastModifiedBy>
  <cp:lastPrinted>2016-07-01T16:23:46Z</cp:lastPrinted>
  <dcterms:created xsi:type="dcterms:W3CDTF">2016-03-15T10:49:21Z</dcterms:created>
  <dcterms:modified xsi:type="dcterms:W3CDTF">2018-09-28T23:24:02Z</dcterms:modified>
</cp:coreProperties>
</file>