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atastore\CMVM\smgphs\groups\ratherto-JOGH\Issues\2018-2 December\Mansoori Iranian research\"/>
    </mc:Choice>
  </mc:AlternateContent>
  <bookViews>
    <workbookView xWindow="480" yWindow="75" windowWidth="14880" windowHeight="8070" tabRatio="736" activeTab="1"/>
  </bookViews>
  <sheets>
    <sheet name="Total data" sheetId="1" r:id="rId1"/>
    <sheet name="Graph" sheetId="6" r:id="rId2"/>
    <sheet name="Analysis of all record" sheetId="8" r:id="rId3"/>
    <sheet name="Analysis of 155 h-core" sheetId="7" r:id="rId4"/>
    <sheet name="Journals publishing 48 only IR" sheetId="10" r:id="rId5"/>
    <sheet name="Analysis of 48 only Iranian" sheetId="9" r:id="rId6"/>
    <sheet name="old chart 3" sheetId="5" state="hidden" r:id="rId7"/>
  </sheets>
  <calcPr calcId="162913"/>
</workbook>
</file>

<file path=xl/calcChain.xml><?xml version="1.0" encoding="utf-8"?>
<calcChain xmlns="http://schemas.openxmlformats.org/spreadsheetml/2006/main">
  <c r="F55" i="10" l="1"/>
  <c r="F54" i="10"/>
  <c r="F53" i="10"/>
  <c r="F52" i="10"/>
  <c r="AZ16" i="1" l="1"/>
  <c r="AZ13" i="1"/>
  <c r="AZ17" i="1"/>
  <c r="AZ38" i="1"/>
  <c r="AZ18" i="1"/>
  <c r="AZ40" i="1"/>
  <c r="AZ41" i="1"/>
  <c r="AZ2" i="1"/>
  <c r="AZ20" i="1"/>
  <c r="AZ21" i="1"/>
  <c r="AZ19" i="1"/>
  <c r="AZ45" i="1"/>
  <c r="AZ3" i="1"/>
  <c r="AZ22" i="1"/>
  <c r="AZ47" i="1"/>
  <c r="AZ4" i="1"/>
  <c r="AZ26" i="1"/>
  <c r="AZ5" i="1"/>
  <c r="AZ25" i="1"/>
  <c r="AZ6" i="1"/>
  <c r="AZ23" i="1"/>
  <c r="AZ48" i="1"/>
  <c r="AZ24" i="1"/>
  <c r="AZ49" i="1"/>
  <c r="AZ28" i="1"/>
  <c r="AZ27" i="1"/>
  <c r="AZ55" i="1"/>
  <c r="AZ7" i="1"/>
  <c r="AZ29" i="1"/>
  <c r="AZ53" i="1"/>
  <c r="AZ52" i="1"/>
  <c r="AZ8" i="1"/>
  <c r="AZ30" i="1"/>
  <c r="AZ9" i="1"/>
  <c r="AZ32" i="1"/>
  <c r="AZ58" i="1"/>
  <c r="AZ31" i="1"/>
  <c r="AZ54" i="1"/>
  <c r="AZ35" i="1"/>
  <c r="AZ60" i="1"/>
  <c r="AZ11" i="1"/>
  <c r="AZ34" i="1"/>
  <c r="AZ56" i="1"/>
  <c r="AZ57" i="1"/>
  <c r="AZ50" i="1"/>
  <c r="AZ36" i="1"/>
  <c r="AZ12" i="1"/>
  <c r="AZ44" i="1"/>
  <c r="AZ14" i="1"/>
  <c r="AZ81" i="1"/>
  <c r="AZ89" i="1"/>
  <c r="AZ79" i="1"/>
  <c r="AZ78" i="1"/>
  <c r="AZ75" i="1"/>
  <c r="AZ102" i="1"/>
  <c r="AZ61" i="1"/>
  <c r="AZ68" i="1"/>
  <c r="AZ83" i="1"/>
  <c r="AZ66" i="1"/>
  <c r="AZ82" i="1"/>
  <c r="AZ84" i="1"/>
  <c r="AZ97" i="1"/>
  <c r="AZ10" i="1"/>
  <c r="AZ42" i="1"/>
  <c r="AZ37" i="1"/>
  <c r="AZ63" i="1"/>
  <c r="AZ39" i="1"/>
  <c r="AZ94" i="1"/>
  <c r="AZ62" i="1"/>
  <c r="AZ93" i="1"/>
  <c r="AZ43" i="1"/>
  <c r="AZ59" i="1"/>
  <c r="AZ64" i="1"/>
  <c r="AZ33" i="1"/>
  <c r="AZ86" i="1"/>
  <c r="AZ91" i="1"/>
  <c r="AZ112" i="1"/>
  <c r="AZ46" i="1"/>
  <c r="AZ109" i="1"/>
  <c r="AZ51" i="1"/>
  <c r="AZ72" i="1"/>
  <c r="AZ65" i="1"/>
  <c r="AZ69" i="1"/>
  <c r="AZ101" i="1"/>
  <c r="AZ76" i="1"/>
  <c r="AZ103" i="1"/>
  <c r="AZ77" i="1"/>
  <c r="AZ99" i="1"/>
  <c r="AZ87" i="1"/>
  <c r="AZ90" i="1"/>
  <c r="AZ71" i="1"/>
  <c r="AZ118" i="1"/>
  <c r="AZ80" i="1"/>
  <c r="AZ104" i="1"/>
  <c r="AZ85" i="1"/>
  <c r="AZ70" i="1"/>
  <c r="AZ105" i="1"/>
  <c r="AZ116" i="1"/>
  <c r="AZ67" i="1"/>
  <c r="AZ88" i="1"/>
  <c r="AZ95" i="1"/>
  <c r="AZ73" i="1"/>
  <c r="AZ110" i="1"/>
  <c r="AZ92" i="1"/>
  <c r="AZ111" i="1"/>
  <c r="AZ100" i="1"/>
  <c r="AZ107" i="1"/>
  <c r="AZ117" i="1"/>
  <c r="AZ74" i="1"/>
  <c r="AZ113" i="1"/>
  <c r="AZ98" i="1"/>
  <c r="AZ119" i="1"/>
  <c r="AZ120" i="1"/>
  <c r="AZ96" i="1"/>
  <c r="AZ121" i="1"/>
  <c r="AZ108" i="1"/>
  <c r="AZ114" i="1"/>
  <c r="AZ106" i="1"/>
  <c r="AZ122" i="1"/>
  <c r="AZ115" i="1"/>
  <c r="AZ123" i="1"/>
  <c r="AZ124" i="1"/>
  <c r="AZ125" i="1"/>
  <c r="AZ126" i="1"/>
  <c r="AZ127" i="1"/>
  <c r="AZ15" i="1"/>
</calcChain>
</file>

<file path=xl/sharedStrings.xml><?xml version="1.0" encoding="utf-8"?>
<sst xmlns="http://schemas.openxmlformats.org/spreadsheetml/2006/main" count="3578" uniqueCount="2858">
  <si>
    <t xml:space="preserve">CARDIOVASCULAR SYSTEM CARDIOLOGY </t>
  </si>
  <si>
    <t>UROLOGY NEPHROLOGY</t>
  </si>
  <si>
    <t>RESEARCH EXPERIMENTAL MEDICINE</t>
  </si>
  <si>
    <t>MICROBIOLOGY</t>
  </si>
  <si>
    <t>TROPICAL MEDICINE</t>
  </si>
  <si>
    <t xml:space="preserve">ENDOCRINOLOGY METABOLISM </t>
  </si>
  <si>
    <t>REPRODUCTIVE BIOLOGY</t>
  </si>
  <si>
    <t>PATHOLOGY</t>
  </si>
  <si>
    <t>PHARMACOLOGY PHARMACY</t>
  </si>
  <si>
    <t xml:space="preserve">TOXICOLOGY </t>
  </si>
  <si>
    <t>LIFE SCIENCES BIOMEDICINE OTHER TOPICS</t>
  </si>
  <si>
    <t>RADIOLOGY NUCLEAR MEDICINE MEDICAL IMAGING</t>
  </si>
  <si>
    <t>ALLERGY</t>
  </si>
  <si>
    <t>GENERAL INTERNAL MEDICINE</t>
  </si>
  <si>
    <t>OBSTETRICS GYNECOLOGY</t>
  </si>
  <si>
    <t>PHYSIOLOGY</t>
  </si>
  <si>
    <t>BIOCHEMISTRY MOLECULAR BIOLOGY</t>
  </si>
  <si>
    <t>GASTROENTEROLOGY HEPATOLOGY</t>
  </si>
  <si>
    <t>NEUROSCIENCES NEUROLOGY</t>
  </si>
  <si>
    <t>HEMATOLOGY</t>
  </si>
  <si>
    <t>PUBLIC ENVIRONMENTAL OCCUPATIONAL HEALTH</t>
  </si>
  <si>
    <t>PSYCHIATRY</t>
  </si>
  <si>
    <t>ORTHOPEDICS</t>
  </si>
  <si>
    <t>CELL BIOLOGY</t>
  </si>
  <si>
    <t>HEALTH CARE SCIENCES SERVICES</t>
  </si>
  <si>
    <t>MEDICAL LABORATORY TECHNOLOGY</t>
  </si>
  <si>
    <t>GENETICS HEREDITY</t>
  </si>
  <si>
    <t>VIROLOGY</t>
  </si>
  <si>
    <t>BIOTECHNOLOGY APPLIED MICROBIOLOGY</t>
  </si>
  <si>
    <t>NUTRITION DIETETICS</t>
  </si>
  <si>
    <t>REHABILITATION</t>
  </si>
  <si>
    <t>RHEUMATOLOGY</t>
  </si>
  <si>
    <t>IMMUNOLOGY </t>
  </si>
  <si>
    <t>SURGERY</t>
  </si>
  <si>
    <t>DENTISTRY ORAL SURGERY MEDICINE</t>
  </si>
  <si>
    <t>OTORHINOLARYNGOLOGY</t>
  </si>
  <si>
    <t>TRANSPLANTATION</t>
  </si>
  <si>
    <t>RESPIRATORY SYSTEM</t>
  </si>
  <si>
    <t>PARASITOLOGY</t>
  </si>
  <si>
    <t>BEHAVIORAL SCIENCES</t>
  </si>
  <si>
    <t>VETERINARY SCIENCES</t>
  </si>
  <si>
    <t>OPHTHALMOLOGY</t>
  </si>
  <si>
    <t>NURSING</t>
  </si>
  <si>
    <t>MYCOLOGY</t>
  </si>
  <si>
    <t>PSYCHOLOGY</t>
  </si>
  <si>
    <t>DERMATOLOGY</t>
  </si>
  <si>
    <t>ONCOLOGY</t>
  </si>
  <si>
    <t>PEDIATRICS</t>
  </si>
  <si>
    <t xml:space="preserve">INTEGRATIVE COMPLEMENTARY MEDICINE </t>
  </si>
  <si>
    <t>AUDIOLOGY SPEECH LANGUAGE PATHOLOGY</t>
  </si>
  <si>
    <t>ANATOMY MORPHOLOGY</t>
  </si>
  <si>
    <t>EVOLUTIONARY BIOLOGY</t>
  </si>
  <si>
    <t>MATHEMATICAL COMPUTATIONAL BIOLOGY</t>
  </si>
  <si>
    <t>ANESTHESIOLOGY</t>
  </si>
  <si>
    <t xml:space="preserve">INFECTIOUS DISEASES </t>
  </si>
  <si>
    <t>LEGAL MEDICINE</t>
  </si>
  <si>
    <t>SUBSTANCE ABUSE</t>
  </si>
  <si>
    <t>EMERGENCY MEDICINE</t>
  </si>
  <si>
    <t>DEVELOPMENTAL BIOLOGY</t>
  </si>
  <si>
    <t>MEDICAL INFORMATICS</t>
  </si>
  <si>
    <t>MEDICAL ETHICS</t>
  </si>
  <si>
    <t>BIOMEDICAL SOCIAL SCIENCES</t>
  </si>
  <si>
    <t>GERIATRICS GERANTOLOGY</t>
  </si>
  <si>
    <t>Total number of publications</t>
  </si>
  <si>
    <t>Chemistry</t>
  </si>
  <si>
    <t>Agriculture</t>
  </si>
  <si>
    <t>Plant Sciences</t>
  </si>
  <si>
    <t>ENTOMOLOGY</t>
  </si>
  <si>
    <t>ZOOLOGY</t>
  </si>
  <si>
    <t>BIOPHYSICS</t>
  </si>
  <si>
    <t>ANTHROPOLOGY</t>
  </si>
  <si>
    <t>NUCLEAR SCIENCE TECHNOLOGY</t>
  </si>
  <si>
    <t>MATHEMATICS</t>
  </si>
  <si>
    <t>ENVIRONMENTAL SCIENCES ECOLOGY</t>
  </si>
  <si>
    <t>SCIENCE TECHNOLOGY OTHER TOPICS</t>
  </si>
  <si>
    <t>SPORT SCIENCES</t>
  </si>
  <si>
    <t>ENGINEERING</t>
  </si>
  <si>
    <t>OPTICS</t>
  </si>
  <si>
    <t>TRANSPORTATION</t>
  </si>
  <si>
    <t>FORESTRY</t>
  </si>
  <si>
    <t>FOOD SCIENCE TECHNOLOGY</t>
  </si>
  <si>
    <t>HISTORY PHILOSOPHY OF SCIENCE</t>
  </si>
  <si>
    <t>COMPUTER SCIENCE</t>
  </si>
  <si>
    <t>BUSINESS ECONOMICS</t>
  </si>
  <si>
    <t>SOCIAL SCIENCES OTHER TOPICS</t>
  </si>
  <si>
    <t>EDUCATION EDUCATIONAL RESEARCH</t>
  </si>
  <si>
    <t>DEMOGRAPHY</t>
  </si>
  <si>
    <t>ACOUSTICS</t>
  </si>
  <si>
    <t>WATER RESOURCES</t>
  </si>
  <si>
    <t>IMAGING SCIENCE PHOTOGRAPHIC TECHNOLOGY</t>
  </si>
  <si>
    <t>LINGUISTICS</t>
  </si>
  <si>
    <t>CRYSTALLOGRAPHY</t>
  </si>
  <si>
    <t>MATHEMATICAL METHODS IN SOCIAL SCIENCES</t>
  </si>
  <si>
    <t>FISHERIES</t>
  </si>
  <si>
    <t>INSTRUMENTS INSTRUMENTATION</t>
  </si>
  <si>
    <t>MARINE FRESHWATER BIOLOGY</t>
  </si>
  <si>
    <t>MATERIALS SCIENCE</t>
  </si>
  <si>
    <t>METEOROLOGY ATMOSPHERIC SCIENCES</t>
  </si>
  <si>
    <t>CRIMINOLOGY PENOLOGY</t>
  </si>
  <si>
    <t>POLYMER SCIENCE</t>
  </si>
  <si>
    <t>SPECTROSCOPY</t>
  </si>
  <si>
    <t>FAMILY STUDIES</t>
  </si>
  <si>
    <t>ENERGY FUELS</t>
  </si>
  <si>
    <t>BIODIVERSITY CONSERVATION</t>
  </si>
  <si>
    <t>PHYSICS</t>
  </si>
  <si>
    <t>MICROSCOPY</t>
  </si>
  <si>
    <t>COMMUNICATION</t>
  </si>
  <si>
    <t>CONSTRUCTION BUILDING TECHNOLOGY</t>
  </si>
  <si>
    <t>SOCIAL ISSUES</t>
  </si>
  <si>
    <t>ELECTROCHEMISTRY</t>
  </si>
  <si>
    <t>SOCIAL WORK</t>
  </si>
  <si>
    <t>RELIGION</t>
  </si>
  <si>
    <t>AUTOMATION CONTROL SYSTEMS</t>
  </si>
  <si>
    <t>MUSIC</t>
  </si>
  <si>
    <t>WOMEN S STUDIES</t>
  </si>
  <si>
    <t>TELECOMMUNICATIONS</t>
  </si>
  <si>
    <t>ROBOTICS</t>
  </si>
  <si>
    <t>GOVERNMENT LAW</t>
  </si>
  <si>
    <t>PALEONTOLOGY</t>
  </si>
  <si>
    <t>REMOTE SENSING</t>
  </si>
  <si>
    <t>INFORMATION SCIENCE LIBRARY SCIENCE</t>
  </si>
  <si>
    <t>ETHNIC STUDIES</t>
  </si>
  <si>
    <t>GEOLOGY</t>
  </si>
  <si>
    <t>MECHANICS</t>
  </si>
  <si>
    <t>URBAN STUDIES</t>
  </si>
  <si>
    <t xml:space="preserve">METALLURGY METALLURGICAL ENGINEERING </t>
  </si>
  <si>
    <t>sociology</t>
  </si>
  <si>
    <t>Summed up number of publications over different disciplines</t>
  </si>
  <si>
    <t>Sum in each area</t>
  </si>
  <si>
    <t>Authors</t>
  </si>
  <si>
    <t>records</t>
  </si>
  <si>
    <t>% of 72686</t>
  </si>
  <si>
    <t>Countries/Regions</t>
  </si>
  <si>
    <t>Organizations-Enhanced</t>
  </si>
  <si>
    <t>Research Areas</t>
  </si>
  <si>
    <t>Publication Years</t>
  </si>
  <si>
    <t>Document Types</t>
  </si>
  <si>
    <t>Source Titles</t>
  </si>
  <si>
    <t>ABDOLLAHI M</t>
  </si>
  <si>
    <t>IRAN</t>
  </si>
  <si>
    <t>TEHRAN UNIVERSITY OF MEDICAL SCIENCES</t>
  </si>
  <si>
    <t>ARTICLE</t>
  </si>
  <si>
    <t>IRANIAN JOURNAL OF PUBLIC HEALTH</t>
  </si>
  <si>
    <t>AZIZI F</t>
  </si>
  <si>
    <t>USA</t>
  </si>
  <si>
    <t>SHAHID BEHESHTI UNIVERSITY MEDICAL SCIENCES</t>
  </si>
  <si>
    <t>MEETING ABSTRACT</t>
  </si>
  <si>
    <t>IRANIAN RED CRESCENT MEDICAL JOURNAL</t>
  </si>
  <si>
    <t>LARIJANI B</t>
  </si>
  <si>
    <t>UK - sum</t>
  </si>
  <si>
    <t>UNIVERSITY OF TEHRAN</t>
  </si>
  <si>
    <t>LETTER</t>
  </si>
  <si>
    <t>JOURNAL OF RESEARCH IN MEDICAL SCIENCES</t>
  </si>
  <si>
    <t>REZAEI N</t>
  </si>
  <si>
    <t>CANADA</t>
  </si>
  <si>
    <t>SHIRAZ UNIVERSITY OF MEDICAL SCIENCE</t>
  </si>
  <si>
    <t>REVIEW</t>
  </si>
  <si>
    <t>LIFE SCIENCE JOURNAL ACTA ZHENGZHOU UNIVERSITY OVERSEAS EDITION</t>
  </si>
  <si>
    <t>DEHPOUR AR</t>
  </si>
  <si>
    <t>GERMANY</t>
  </si>
  <si>
    <t>ISFAHAN UNIVERSITY MEDICAL SCIENCE</t>
  </si>
  <si>
    <t>PROCEEDINGS PAPER</t>
  </si>
  <si>
    <t>CLINICAL BIOCHEMISTRY</t>
  </si>
  <si>
    <t>AMINI M</t>
  </si>
  <si>
    <t>AUSTRALIA</t>
  </si>
  <si>
    <t>LE RESEAU INTERNATIONAL DES INSTITUTS PASTEUR RIIP + PASTEUR INSTITUTE OF IRAN</t>
  </si>
  <si>
    <t>EDITORIAL MATERIAL</t>
  </si>
  <si>
    <t>ARCHIVES OF IRANIAN MEDICINE</t>
  </si>
  <si>
    <t>ZARRINDAST MR</t>
  </si>
  <si>
    <t>SWEDEN</t>
  </si>
  <si>
    <t>TARBIAT MODARES UNIVERSITY</t>
  </si>
  <si>
    <t>IMMUNOLOGY</t>
  </si>
  <si>
    <t>NOTE</t>
  </si>
  <si>
    <t>AFRICAN JOURNAL OF BIOTECHNOLOGY</t>
  </si>
  <si>
    <t>MALEKZADEH R</t>
  </si>
  <si>
    <t>FRANCE</t>
  </si>
  <si>
    <t>MASHHAD UNIVERSITY MEDICAL SCIENCE</t>
  </si>
  <si>
    <t>BOOK CHAPTER</t>
  </si>
  <si>
    <t>EUROPEAN PSYCHIATRY</t>
  </si>
  <si>
    <t>KARIMI M</t>
  </si>
  <si>
    <t>NETHERLANDS</t>
  </si>
  <si>
    <t>TABRIZ UNIVERSITY OF MEDICAL SCIENCE</t>
  </si>
  <si>
    <t>CHEMISTRY</t>
  </si>
  <si>
    <t>CORRECTION</t>
  </si>
  <si>
    <t>IRANIAN JOURNAL OF PHARMACEUTICAL RESEARCH</t>
  </si>
  <si>
    <t>ALAVIAN SM</t>
  </si>
  <si>
    <t>ITALY</t>
  </si>
  <si>
    <t>IRAN UNIVERSITY OF MEDICAL SCIENCES</t>
  </si>
  <si>
    <t>RETRACTED PUBLICATION</t>
  </si>
  <si>
    <t>IRANIAN JOURNAL OF PEDIATRICS</t>
  </si>
  <si>
    <t>ZALI MR</t>
  </si>
  <si>
    <t>MALAYSIA</t>
  </si>
  <si>
    <t>BIOGRAPHICAL ITEM</t>
  </si>
  <si>
    <t>PAKISTAN JOURNAL OF MEDICAL SCIENCES</t>
  </si>
  <si>
    <t>GHAVAMZADEH A</t>
  </si>
  <si>
    <t>JAPAN</t>
  </si>
  <si>
    <t>NEWS ITEM</t>
  </si>
  <si>
    <t>ASIAN PACIFIC JOURNAL OF CANCER PREVENTION</t>
  </si>
  <si>
    <t>SOLEIMANI M</t>
  </si>
  <si>
    <t>SWITZERLAND</t>
  </si>
  <si>
    <t>SHIRAZ UNIV</t>
  </si>
  <si>
    <t>ABSTRACT OF PUBLISHED ITEM</t>
  </si>
  <si>
    <t>JOURNAL OF ANIMAL AND VETERINARY ADVANCES</t>
  </si>
  <si>
    <t>SHAFIEE A</t>
  </si>
  <si>
    <t>SPAIN</t>
  </si>
  <si>
    <t>BAQIYATALLAH UNIVERSITY OF MEDICAL SCIENCES BMSU</t>
  </si>
  <si>
    <t>CARDIOVASCULAR SYSTEM CARDIOLOGY</t>
  </si>
  <si>
    <t>BIBLIOGRAPHY</t>
  </si>
  <si>
    <t>JUNDISHAPUR JOURNAL OF MICROBIOLOGY</t>
  </si>
  <si>
    <t>MOHAMMADI M</t>
  </si>
  <si>
    <t>INDIA</t>
  </si>
  <si>
    <t>KERMAN UNIVERSITY OF MEDICAL SCIENCES</t>
  </si>
  <si>
    <t>BOOK REVIEW</t>
  </si>
  <si>
    <t>IRANIAN JOURNAL OF BASIC MEDICAL SCIENCES</t>
  </si>
  <si>
    <t>SADEGHI M</t>
  </si>
  <si>
    <t>PEOPLES R CHINA</t>
  </si>
  <si>
    <t>SHAHID BEHESHTI UNIV</t>
  </si>
  <si>
    <t>CORRECTION ADDITION</t>
  </si>
  <si>
    <t>INTERNATIONAL JOURNAL OF INFECTIOUS DISEASES</t>
  </si>
  <si>
    <t>POURPAK Z</t>
  </si>
  <si>
    <t>TURKEY</t>
  </si>
  <si>
    <t>ACADEMIC CENTER FOR EDUCATION CULTURE RESEARCH ACECR</t>
  </si>
  <si>
    <t>ENDOCRINOLOGY METABOLISM</t>
  </si>
  <si>
    <t>DATABASE REVIEW</t>
  </si>
  <si>
    <t>PLANTA MEDICA</t>
  </si>
  <si>
    <t>MAHMOUDI M</t>
  </si>
  <si>
    <t>BELGIUM</t>
  </si>
  <si>
    <t>FERDOWSI UNIVERSITY MASHHAD</t>
  </si>
  <si>
    <t>REPRINT</t>
  </si>
  <si>
    <t>TRANSPLANTATION PROCEEDINGS</t>
  </si>
  <si>
    <t>AGHAMOHAMMADI A</t>
  </si>
  <si>
    <t>AUSTRIA</t>
  </si>
  <si>
    <t>MAZANDARAN UNIVERSITY MEDICAL SCIENCES</t>
  </si>
  <si>
    <t>TOXICOLOGY</t>
  </si>
  <si>
    <t>(0 Document Types {0} {1} value(s) outside display options.)</t>
  </si>
  <si>
    <t>AFRICAN JOURNAL OF MICROBIOLOGY RESEARCH</t>
  </si>
  <si>
    <t>HASHEMI M</t>
  </si>
  <si>
    <t>DENMARK</t>
  </si>
  <si>
    <t>UNIVERSITY OF ISFAHAN</t>
  </si>
  <si>
    <t>(0(0.000%){0} records{1} do not contain data in the field being analyzed.)</t>
  </si>
  <si>
    <t>HEPATITIS MONTHLY</t>
  </si>
  <si>
    <t>HOSSEINI M</t>
  </si>
  <si>
    <t>FINLAND</t>
  </si>
  <si>
    <t>AHVAZ JUNDISHAPUR UNIVERSITY OF MEDICAL SCIENCES AJUMS</t>
  </si>
  <si>
    <t>IRANIAN JOURNAL OF VETERINARY RESEARCH</t>
  </si>
  <si>
    <t>KELISHADI R</t>
  </si>
  <si>
    <t>PAKISTAN</t>
  </si>
  <si>
    <t>UNIVERSITY OF TABRIZ</t>
  </si>
  <si>
    <t>ALIMOGHADDAM K</t>
  </si>
  <si>
    <t>BRAZIL</t>
  </si>
  <si>
    <t>KERMANSHAH UNIVERSITY OF MEDICAL SCIENCES</t>
  </si>
  <si>
    <t>ANNALS OF NUTRITION AND METABOLISM</t>
  </si>
  <si>
    <t>AHMADI F</t>
  </si>
  <si>
    <t>RUSSIA</t>
  </si>
  <si>
    <t>SHAHED UNIV</t>
  </si>
  <si>
    <t>TOXICOLOGY LETTERS</t>
  </si>
  <si>
    <t>KARIMI A</t>
  </si>
  <si>
    <t>SOUTH KOREA</t>
  </si>
  <si>
    <t>AMIRKABIR UNIVERSITY OF TECHNOLOGY</t>
  </si>
  <si>
    <t>IRANIAN JOURNAL OF KIDNEY DISEASES</t>
  </si>
  <si>
    <t>SALEHI M</t>
  </si>
  <si>
    <t>EGYPT</t>
  </si>
  <si>
    <t>IMMUNOLOGY ASTHMA ALLERGY RESEARCH INSTITUTE IRAN</t>
  </si>
  <si>
    <t>SAUDI MEDICAL JOURNAL</t>
  </si>
  <si>
    <t>MOOSAVI-MOVAHEDI AA</t>
  </si>
  <si>
    <t>GREECE</t>
  </si>
  <si>
    <t>ZAHEDAN UNIVERSITY OF MEDICAL SCIENCES</t>
  </si>
  <si>
    <t>IRANIAN JOURNAL OF REPRODUCTIVE MEDICINE</t>
  </si>
  <si>
    <t>NAJMABADI H</t>
  </si>
  <si>
    <t>SAUDI ARABIA</t>
  </si>
  <si>
    <t>MINISTRY OF HEALTH MEDICAL EDUCATION MOHME</t>
  </si>
  <si>
    <t>IRANIAN JOURNAL OF PARASITOLOGY</t>
  </si>
  <si>
    <t>AHMADI A</t>
  </si>
  <si>
    <t>SOUTH AFRICA</t>
  </si>
  <si>
    <t>URMIA UNIVERSITY</t>
  </si>
  <si>
    <t>INFECTIOUS DISEASES</t>
  </si>
  <si>
    <t>DARU JOURNAL OF PHARMACEUTICAL SCIENCES</t>
  </si>
  <si>
    <t>SHOJA MM</t>
  </si>
  <si>
    <t>NEW ZEALAND</t>
  </si>
  <si>
    <t>SHAHID SADOUGHI UNIV MED SCI</t>
  </si>
  <si>
    <t>EUROPEAN JOURNAL OF NEUROLOGY</t>
  </si>
  <si>
    <t>MONTAZERI A</t>
  </si>
  <si>
    <t>POLAND</t>
  </si>
  <si>
    <t>HAMADAN UNIV MED SCI</t>
  </si>
  <si>
    <t>FEBS JOURNAL</t>
  </si>
  <si>
    <t>BAHARVAND H</t>
  </si>
  <si>
    <t>NORWAY</t>
  </si>
  <si>
    <t>URMIA UNIV MED SCI</t>
  </si>
  <si>
    <t>VOX SANGUINIS</t>
  </si>
  <si>
    <t>KAZEMI B</t>
  </si>
  <si>
    <t>TAIWAN</t>
  </si>
  <si>
    <t>NATL INST GENET ENGN BIOTECHNOL</t>
  </si>
  <si>
    <t>JOURNAL OF ENDOUROLOGY</t>
  </si>
  <si>
    <t>MOIN M</t>
  </si>
  <si>
    <t>HUNGARY</t>
  </si>
  <si>
    <t>UNIV SOCIAL WELF REHABIL SCI</t>
  </si>
  <si>
    <t>IRANIAN JOURNAL OF ALLERGY ASTHMA AND IMMUNOLOGY</t>
  </si>
  <si>
    <t>GHADERI A</t>
  </si>
  <si>
    <t>ISRAEL</t>
  </si>
  <si>
    <t>GUILAN UNIV MED SCI</t>
  </si>
  <si>
    <t>TROPICAL MEDICINE INTERNATIONAL HEALTH</t>
  </si>
  <si>
    <t>GERAMIZADEH B</t>
  </si>
  <si>
    <t>SINGAPORE</t>
  </si>
  <si>
    <t>BABOL UNIV MED SCI</t>
  </si>
  <si>
    <t>PLANT SCIENCES</t>
  </si>
  <si>
    <t>EUROPEAN JOURNAL OF MEDICAL RESEARCH</t>
  </si>
  <si>
    <t>SARRAFZADEGAN N</t>
  </si>
  <si>
    <t>ARGENTINA</t>
  </si>
  <si>
    <t>SHARIF UNIVERSITY OF TECHNOLOGY</t>
  </si>
  <si>
    <t>MOLECULAR BIOLOGY REPORTS</t>
  </si>
  <si>
    <t>EBRAHIMI M</t>
  </si>
  <si>
    <t>MEXICO</t>
  </si>
  <si>
    <t>UNIVERSITY OF LONDON</t>
  </si>
  <si>
    <t>EUROPEAN JOURNAL OF PHARMACOLOGY</t>
  </si>
  <si>
    <t>HASHEMI H</t>
  </si>
  <si>
    <t>PORTUGAL</t>
  </si>
  <si>
    <t>RAZI UNIVERSITY</t>
  </si>
  <si>
    <t>IRANIAN JOURNAL OF RADIOLOGY</t>
  </si>
  <si>
    <t>HEDAYATI M</t>
  </si>
  <si>
    <t>LEBANON</t>
  </si>
  <si>
    <t>KASHAN UNIV MED SCI</t>
  </si>
  <si>
    <t>EUROPEAN JOURNAL OF NUCLEAR MEDICINE AND MOLECULAR IMAGING</t>
  </si>
  <si>
    <t>GHASEMI M</t>
  </si>
  <si>
    <t>CZECH REPUBLIC</t>
  </si>
  <si>
    <t>SHIRAZ UNIVERSITY</t>
  </si>
  <si>
    <t>AGRICULTURE</t>
  </si>
  <si>
    <t>ATHEROSCLEROSIS SUPPLEMENTS</t>
  </si>
  <si>
    <t>MOHEBALI M</t>
  </si>
  <si>
    <t>GRENADA</t>
  </si>
  <si>
    <t>KAROLINSKA INSTITUTET</t>
  </si>
  <si>
    <t>INTEGRATIVE COMPLEMENTARY MEDICINE</t>
  </si>
  <si>
    <t>FOOD CHEMISTRY</t>
  </si>
  <si>
    <t>EINOLLAHI B</t>
  </si>
  <si>
    <t>THAILAND</t>
  </si>
  <si>
    <t>ISFAHAN UNIVERSITY OF TECHNOLOGY</t>
  </si>
  <si>
    <t>UROLOGY JOURNAL</t>
  </si>
  <si>
    <t>FOROUMADI A</t>
  </si>
  <si>
    <t>U ARAB EMIRATES</t>
  </si>
  <si>
    <t>SHAHID BEHESHTI UNIVERSITY</t>
  </si>
  <si>
    <t>JOURNAL OF NEUROLOGY</t>
  </si>
  <si>
    <t>MOHAMMADI A</t>
  </si>
  <si>
    <t>TUNISIA</t>
  </si>
  <si>
    <t>GOLESTAN UNIV MED SCI</t>
  </si>
  <si>
    <t>MEDICAL HYPOTHESES</t>
  </si>
  <si>
    <t>HOUSHMAND M</t>
  </si>
  <si>
    <t>COLOMBIA</t>
  </si>
  <si>
    <t>SHAHID BAHONAR UNIVERSITY OF KERMAN SBUK</t>
  </si>
  <si>
    <t>JOURNAL OF CHROMATOGRAPHY A</t>
  </si>
  <si>
    <t>GHANIZADEH A</t>
  </si>
  <si>
    <t>AZERBAIJAN</t>
  </si>
  <si>
    <t>ZANJAN UNIV MED SCI</t>
  </si>
  <si>
    <t>JOURNAL OF MEDICINAL PLANTS RESEARCH</t>
  </si>
  <si>
    <t>DAVATCHI F</t>
  </si>
  <si>
    <t>CHILE</t>
  </si>
  <si>
    <t>PAYAME NOOR UNIVERSITY</t>
  </si>
  <si>
    <t>(0 Publication Years {0} {1} value(s) outside display options.)</t>
  </si>
  <si>
    <t>NEPHROLOGY DIALYSIS TRANSPLANTATION</t>
  </si>
  <si>
    <t>NAJAFI M</t>
  </si>
  <si>
    <t>ARMENIA</t>
  </si>
  <si>
    <t>QAZVIN UNIVERSITY OF MEDICAL SCIENCES QUMS</t>
  </si>
  <si>
    <t>INTERNATIONAL JOURNAL OF BIOLOGICAL MACROMOLECULES</t>
  </si>
  <si>
    <t>TUBBS RS</t>
  </si>
  <si>
    <t>IRELAND</t>
  </si>
  <si>
    <t>UNIVERSITY OF GUILAN</t>
  </si>
  <si>
    <t>IRANIAN JOURNAL OF ENVIRONMENTAL HEALTH SCIENCE ENGINEERING</t>
  </si>
  <si>
    <t>AZARPIRA N</t>
  </si>
  <si>
    <t>IRAQ</t>
  </si>
  <si>
    <t>SHAHREKORD UNIVERSITY</t>
  </si>
  <si>
    <t>OSTEOPOROSIS INTERNATIONAL</t>
  </si>
  <si>
    <t>SABOURY AA</t>
  </si>
  <si>
    <t>BANGLADESH</t>
  </si>
  <si>
    <t>UNIVERSITY OF MAZANDARAN</t>
  </si>
  <si>
    <t>MYCOSES</t>
  </si>
  <si>
    <t>MIRMIRAN P</t>
  </si>
  <si>
    <t>OMAN</t>
  </si>
  <si>
    <t>UNIVERSITI PUTRA MALAYSIA</t>
  </si>
  <si>
    <t>BONE MARROW TRANSPLANTATION</t>
  </si>
  <si>
    <t>ASGARY S</t>
  </si>
  <si>
    <t>SYRIA</t>
  </si>
  <si>
    <t>BUSHEHR UNIV MED SCI</t>
  </si>
  <si>
    <t>INTERNATIONAL JOURNAL OF CARDIOLOGY</t>
  </si>
  <si>
    <t>ESMAILLZADEH A</t>
  </si>
  <si>
    <t>JORDAN</t>
  </si>
  <si>
    <t>SHAHID CHAMRAN UNIVERSITY OF AHVAZ</t>
  </si>
  <si>
    <t>IRANIAN JOURNAL OF OPHTHALMOLOGY</t>
  </si>
  <si>
    <t>HASSAN ZM</t>
  </si>
  <si>
    <t>SERBIA</t>
  </si>
  <si>
    <t>SHAHREKORD UNIVERSITY MEDICAL SCIENCES</t>
  </si>
  <si>
    <t>ANNALS OF ONCOLOGY</t>
  </si>
  <si>
    <t>GHASEMI A</t>
  </si>
  <si>
    <t>NIGERIA</t>
  </si>
  <si>
    <t>RAFSANJAN UNIV MED SCI</t>
  </si>
  <si>
    <t>HUMAN REPRODUCTION</t>
  </si>
  <si>
    <t>MOHAMMAD K</t>
  </si>
  <si>
    <t>KUWAIT</t>
  </si>
  <si>
    <t>KURDISTAN UNIVERSITY OF MEDICAL SCIENCES</t>
  </si>
  <si>
    <t>CELL JOURNAL</t>
  </si>
  <si>
    <t>AKHONDZADEH S</t>
  </si>
  <si>
    <t>FED REP GER</t>
  </si>
  <si>
    <t>SHAHROOD UNIVERSITY OF TECHNOLOGY</t>
  </si>
  <si>
    <t>JOURNAL OF GASTROENTEROLOGY AND HEPATOLOGY</t>
  </si>
  <si>
    <t>BASIRI A</t>
  </si>
  <si>
    <t>MOROCCO</t>
  </si>
  <si>
    <t>UNIVERSITY OF CALIFORNIA SYSTEM</t>
  </si>
  <si>
    <t>PEDIATRIC NEPHROLOGY</t>
  </si>
  <si>
    <t>ESTEGHAMATI A</t>
  </si>
  <si>
    <t>INDONESIA</t>
  </si>
  <si>
    <t>RAZI VACCINE SERUM RES INST</t>
  </si>
  <si>
    <t>HAEMOPHILIA</t>
  </si>
  <si>
    <t>MAHMOODI M</t>
  </si>
  <si>
    <t>SLOVAKIA</t>
  </si>
  <si>
    <t>ARAK UNIV MED SCI</t>
  </si>
  <si>
    <t>HELICOBACTER</t>
  </si>
  <si>
    <t>KHAJEH K</t>
  </si>
  <si>
    <t>PHILIPPINES</t>
  </si>
  <si>
    <t>HARVARD UNIVERSITY</t>
  </si>
  <si>
    <t>INTERNATIONAL JOURNAL OF PHARMACEUTICS</t>
  </si>
  <si>
    <t>NAMAZI MR</t>
  </si>
  <si>
    <t>ROMANIA</t>
  </si>
  <si>
    <t>LORESTAN UNIV MED SCI</t>
  </si>
  <si>
    <t>JOURNAL OF BIOTECHNOLOGY</t>
  </si>
  <si>
    <t>SADEGHI R</t>
  </si>
  <si>
    <t>SRI LANKA</t>
  </si>
  <si>
    <t>BU ALI SINA UNIVERSITY</t>
  </si>
  <si>
    <t>HEALTHMED</t>
  </si>
  <si>
    <t>HESHMAT R</t>
  </si>
  <si>
    <t>BULGARIA</t>
  </si>
  <si>
    <t>ALZAHRA UNIVERSITY</t>
  </si>
  <si>
    <t>JOURNAL OF CLINICAL IMMUNOLOGY</t>
  </si>
  <si>
    <t>HOSSEINI SM</t>
  </si>
  <si>
    <t>SLOVENIA</t>
  </si>
  <si>
    <t>SEMNAN UNIVERSITY OF MEDICAL SCIENCES</t>
  </si>
  <si>
    <t>INTERNATIONAL JOURNAL OF FERTILITY STERILITY</t>
  </si>
  <si>
    <t>KHOSRAVI A</t>
  </si>
  <si>
    <t>SUDAN</t>
  </si>
  <si>
    <t>ILAM UNIV MED SCI</t>
  </si>
  <si>
    <t>IRANIAN JOURNAL OF IMMUNOLOGY</t>
  </si>
  <si>
    <t>AZADBAKHT L</t>
  </si>
  <si>
    <t>VIETNAM</t>
  </si>
  <si>
    <t>UNIVERSITY OF TORONTO</t>
  </si>
  <si>
    <t>BIOLOGICAL TRACE ELEMENT RESEARCH</t>
  </si>
  <si>
    <t>HOSSEIN-NEZHAD A</t>
  </si>
  <si>
    <t>BYELARUS</t>
  </si>
  <si>
    <t>YASOUJ UNIVERSITY</t>
  </si>
  <si>
    <t>ACTA CYTOLOGICA</t>
  </si>
  <si>
    <t>ASSADI M</t>
  </si>
  <si>
    <t>ESTONIA</t>
  </si>
  <si>
    <t>IRANIAN BLOOD TRANSFUS ORG</t>
  </si>
  <si>
    <t>YAKHTEH</t>
  </si>
  <si>
    <t>MASJEDI MR</t>
  </si>
  <si>
    <t>ALGERIA</t>
  </si>
  <si>
    <t>ROYAN INST</t>
  </si>
  <si>
    <t>JOURNAL OF THE NEUROLOGICAL SCIENCES</t>
  </si>
  <si>
    <t>SHAHRAM F</t>
  </si>
  <si>
    <t>CYPRUS</t>
  </si>
  <si>
    <t>HAMEDAN UNIV MED SCI</t>
  </si>
  <si>
    <t>INTERNATIONAL JOURNAL OF DERMATOLOGY</t>
  </si>
  <si>
    <t>HOSSEINKHANI S</t>
  </si>
  <si>
    <t>KENYA</t>
  </si>
  <si>
    <t>UNIVERSITY COLLEGE LONDON</t>
  </si>
  <si>
    <t>REPRODUCTION IN DOMESTIC ANIMALS</t>
  </si>
  <si>
    <t>MOVAHEDI M</t>
  </si>
  <si>
    <t>CROATIA</t>
  </si>
  <si>
    <t>HORMOZGAN UNIV MED SCI</t>
  </si>
  <si>
    <t>JOURNAL OF THE PAKISTAN MEDICAL ASSOCIATION</t>
  </si>
  <si>
    <t>ABBASI M</t>
  </si>
  <si>
    <t>W IND ASSOC ST</t>
  </si>
  <si>
    <t>UNIVERSITY OF SYDNEY</t>
  </si>
  <si>
    <t>BURNS</t>
  </si>
  <si>
    <t>SAHEBKAR A</t>
  </si>
  <si>
    <t>BAHRAIN</t>
  </si>
  <si>
    <t>IRAN UNIVERSITY SCIENCE TECHNOLOGY</t>
  </si>
  <si>
    <t>CHROMATOGRAPHIA</t>
  </si>
  <si>
    <t>KAJBAFZADEH AM</t>
  </si>
  <si>
    <t>UKRAINE</t>
  </si>
  <si>
    <t>BIRJAND UNIV MED SCI</t>
  </si>
  <si>
    <t>INTERNATIONAL JOURNAL OF GYNECOLOGY OBSTETRICS</t>
  </si>
  <si>
    <t>REZAEI M</t>
  </si>
  <si>
    <t>AFGHANISTAN</t>
  </si>
  <si>
    <t>NATIONAL INSTITUTES OF HEALTH NIH USA</t>
  </si>
  <si>
    <t>GERIATRICS GERONTOLOGY</t>
  </si>
  <si>
    <t>IRANIAN JOURNAL OF RADIATION RESEARCH</t>
  </si>
  <si>
    <t>JOUYBAN A</t>
  </si>
  <si>
    <t>QATAR</t>
  </si>
  <si>
    <t>ARDABIL UNIV MED SCI</t>
  </si>
  <si>
    <t>ASIAN JOURNAL OF ANIMAL AND VETERINARY ADVANCES</t>
  </si>
  <si>
    <t>MOUSAVI A</t>
  </si>
  <si>
    <t>GHANA</t>
  </si>
  <si>
    <t>KAROLINSKA UNIVERSITY HOSPITAL</t>
  </si>
  <si>
    <t>WORLD JOURNAL OF GASTROENTEROLOGY</t>
  </si>
  <si>
    <t>SAADAT M</t>
  </si>
  <si>
    <t>LITHUANIA</t>
  </si>
  <si>
    <t>NIGEB</t>
  </si>
  <si>
    <t>BRAIN RESEARCH</t>
  </si>
  <si>
    <t>SAFARINEJAD MR</t>
  </si>
  <si>
    <t>REP OF GEORGIA</t>
  </si>
  <si>
    <t>UNIV MED SCI</t>
  </si>
  <si>
    <t>CHEMISTRY OF NATURAL COMPOUNDS</t>
  </si>
  <si>
    <t>SAHRAIAN MA</t>
  </si>
  <si>
    <t>VENEZUELA</t>
  </si>
  <si>
    <t>K N TOOSI UNIVERSITY OF TECHNOLOGY</t>
  </si>
  <si>
    <t>AFRICAN JOURNAL OF PHARMACY AND PHARMACOLOGY</t>
  </si>
  <si>
    <t>ETEMADIFAR M</t>
  </si>
  <si>
    <t>COSTA RICA</t>
  </si>
  <si>
    <t>UNIVERSITY OF BRITISH COLUMBIA</t>
  </si>
  <si>
    <t>JOURNAL OF MOLECULAR MODELING</t>
  </si>
  <si>
    <t>GHAYOUR-MOBARHAN M</t>
  </si>
  <si>
    <t>ICELAND</t>
  </si>
  <si>
    <t>SHAHID CHAMRAN UNIV AHVAZ</t>
  </si>
  <si>
    <t>PARASITOLOGY RESEARCH</t>
  </si>
  <si>
    <t>HOSSEINZADEH H</t>
  </si>
  <si>
    <t>PERU</t>
  </si>
  <si>
    <t>UNIVERSITY OF ALABAMA SYSTEM</t>
  </si>
  <si>
    <t>MOLECULES</t>
  </si>
  <si>
    <t>NIKFAR S</t>
  </si>
  <si>
    <t>UGANDA</t>
  </si>
  <si>
    <t>UNIVERSITY OF ALBERTA</t>
  </si>
  <si>
    <t>TROPICAL ANIMAL HEALTH AND PRODUCTION</t>
  </si>
  <si>
    <t>HOSSEINI A</t>
  </si>
  <si>
    <t>MACEDONIA</t>
  </si>
  <si>
    <t>ATOM ENERGY ORG IRAN</t>
  </si>
  <si>
    <t>BIOMED RESEARCH INTERNATIONAL</t>
  </si>
  <si>
    <t>YAZDANPARAST R</t>
  </si>
  <si>
    <t>TANZANIA</t>
  </si>
  <si>
    <t>JOHNS HOPKINS UNIVERSITY</t>
  </si>
  <si>
    <t>FERTILITY AND STERILITY</t>
  </si>
  <si>
    <t>AKBARI M</t>
  </si>
  <si>
    <t>ZIMBABWE</t>
  </si>
  <si>
    <t>MINIST HLTH</t>
  </si>
  <si>
    <t>PHYTOTHERAPY RESEARCH</t>
  </si>
  <si>
    <t>ALIZADEH A</t>
  </si>
  <si>
    <t>CUBA</t>
  </si>
  <si>
    <t>JUNDISHAPUR UNIV MED SCI</t>
  </si>
  <si>
    <t>IRANIAN JOURNAL OF BIOTECHNOLOGY</t>
  </si>
  <si>
    <t>POURMAND G</t>
  </si>
  <si>
    <t>LATVIA</t>
  </si>
  <si>
    <t>UNIVERSITY OF ALABAMA BIRMINGHAM</t>
  </si>
  <si>
    <t>NATURAL PRODUCT RESEARCH</t>
  </si>
  <si>
    <t>MALEK-HOSSEINI SA</t>
  </si>
  <si>
    <t>MALTA</t>
  </si>
  <si>
    <t>UNIVERSITY OF AMSTERDAM</t>
  </si>
  <si>
    <t>UROLOGY</t>
  </si>
  <si>
    <t>MORADI A</t>
  </si>
  <si>
    <t>KAZAKHSTAN</t>
  </si>
  <si>
    <t>UNIVERSITY OF MOHAGHEGH ARDABILI</t>
  </si>
  <si>
    <t>APPLIED BIOCHEMISTRY AND BIOTECHNOLOGY</t>
  </si>
  <si>
    <t>EMAMI S</t>
  </si>
  <si>
    <t>LIBYA</t>
  </si>
  <si>
    <t>AJA UNIV MED SCI</t>
  </si>
  <si>
    <t>APPLIED RADIATION AND ISOTOPES</t>
  </si>
  <si>
    <t>JEDDI-TEHRANI M</t>
  </si>
  <si>
    <t>PANAMA</t>
  </si>
  <si>
    <t>IMPERIAL COLLEGE LONDON</t>
  </si>
  <si>
    <t>JOURNAL OF CRANIOFACIAL SURGERY</t>
  </si>
  <si>
    <t>MORADI M</t>
  </si>
  <si>
    <t>SENEGAL</t>
  </si>
  <si>
    <t>UNIV KURDISTAN</t>
  </si>
  <si>
    <t>ANNALS OF SAUDI MEDICINE</t>
  </si>
  <si>
    <t>KUMAR PV</t>
  </si>
  <si>
    <t>CAMEROON</t>
  </si>
  <si>
    <t>WORLD HEALTH ORGANIZATION</t>
  </si>
  <si>
    <t>INDIAN VETERINARY JOURNAL</t>
  </si>
  <si>
    <t>JALALI A</t>
  </si>
  <si>
    <t>ECUADOR</t>
  </si>
  <si>
    <t>TARBIAT MOALLEM UNIV</t>
  </si>
  <si>
    <t>DARU JOURNAL OF FACULTY OF PHARMACY</t>
  </si>
  <si>
    <t>NASR-ESFAHANI MH</t>
  </si>
  <si>
    <t>ETHIOPIA</t>
  </si>
  <si>
    <t>UNIVERSITY OF QUEENSLAND</t>
  </si>
  <si>
    <t>EXPERIMENTAL AND CLINICAL TRANSPLANTATION</t>
  </si>
  <si>
    <t>TAHERI M</t>
  </si>
  <si>
    <t>URUGUAY</t>
  </si>
  <si>
    <t>QOM UNIV MED SCI</t>
  </si>
  <si>
    <t>MOLECULAR DIVERSITY</t>
  </si>
  <si>
    <t>KAZEMNEJAD A</t>
  </si>
  <si>
    <t>YEMEN</t>
  </si>
  <si>
    <t>UNIVERSITI MALAYA</t>
  </si>
  <si>
    <t>PHARMACEUTICAL BIOLOGY</t>
  </si>
  <si>
    <t>GHARIBZADEH S</t>
  </si>
  <si>
    <t>BOTSWANA</t>
  </si>
  <si>
    <t>ALBORZ UNIV MED SCI</t>
  </si>
  <si>
    <t>VIRCHOWS ARCHIV</t>
  </si>
  <si>
    <t>JAFARI M</t>
  </si>
  <si>
    <t>COTE IVOIRE</t>
  </si>
  <si>
    <t>JAHROM UNIV MED SCI</t>
  </si>
  <si>
    <t>MEDICINAL CHEMISTRY RESEARCH</t>
  </si>
  <si>
    <t>JAHANI M</t>
  </si>
  <si>
    <t>NEPAL</t>
  </si>
  <si>
    <t>UTRECHT UNIVERSITY</t>
  </si>
  <si>
    <t>CORNEA</t>
  </si>
  <si>
    <t>SIAVOSHI F</t>
  </si>
  <si>
    <t>ALBANIA</t>
  </si>
  <si>
    <t>UNIV ZABOL</t>
  </si>
  <si>
    <t>BULLETIN OF ENVIRONMENTAL CONTAMINATION AND TOXICOLOGY</t>
  </si>
  <si>
    <t>SIMFOROOSH N</t>
  </si>
  <si>
    <t>BOSNIA HERCEG</t>
  </si>
  <si>
    <t>FASA UNIV MED SCI</t>
  </si>
  <si>
    <t>CIRCULATION</t>
  </si>
  <si>
    <t>AHMADI M</t>
  </si>
  <si>
    <t>MONTENEGRO</t>
  </si>
  <si>
    <t>NOOR EYE HOSP</t>
  </si>
  <si>
    <t>JOURNAL OF ETHNOPHARMACOLOGY</t>
  </si>
  <si>
    <t>BAGHERI M</t>
  </si>
  <si>
    <t>MOZAMBIQUE</t>
  </si>
  <si>
    <t>UNIV SISTAN BALUCHESTAN</t>
  </si>
  <si>
    <t>JOURNAL OF PURE AND APPLIED MICROBIOLOGY</t>
  </si>
  <si>
    <t>IRAVANI M</t>
  </si>
  <si>
    <t>REUNION</t>
  </si>
  <si>
    <t>GORGAN UNIV AGR SCI NAT RESOURCES</t>
  </si>
  <si>
    <t>RADIATION PROTECTION DOSIMETRY</t>
  </si>
  <si>
    <t>LANKARANI KB</t>
  </si>
  <si>
    <t>BENIN</t>
  </si>
  <si>
    <t>UNIVERSITY OF MANCHESTER</t>
  </si>
  <si>
    <t>MULTIPLE SCLEROSIS JOURNAL</t>
  </si>
  <si>
    <t>MIRI R</t>
  </si>
  <si>
    <t>BOLIVIA</t>
  </si>
  <si>
    <t>ASSISTANCE PUBLIQUE HOPITAUX PARIS APHP</t>
  </si>
  <si>
    <t>PEDIATRIC RESEARCH</t>
  </si>
  <si>
    <t>DINARVAND R</t>
  </si>
  <si>
    <t>LUXEMBOURG</t>
  </si>
  <si>
    <t>CHILDRENS HOSP</t>
  </si>
  <si>
    <t>BEHAVIOURAL BRAIN RESEARCH</t>
  </si>
  <si>
    <t>ORYAN A</t>
  </si>
  <si>
    <t>MADAGASCAR</t>
  </si>
  <si>
    <t>MCGILL UNIVERSITY</t>
  </si>
  <si>
    <t>AMERICAN JOURNAL OF HUMAN GENETICS</t>
  </si>
  <si>
    <t>OSTAD SN</t>
  </si>
  <si>
    <t>MOLDOVA</t>
  </si>
  <si>
    <t>VA BOSTON HEALTHCARE SYSTEM</t>
  </si>
  <si>
    <t>PUBLIC ADMINISTRATION</t>
  </si>
  <si>
    <t>ARCHIVES OF GYNECOLOGY AND OBSTETRICS</t>
  </si>
  <si>
    <t>NIKBIN B</t>
  </si>
  <si>
    <t>MONGOL PEO REP</t>
  </si>
  <si>
    <t>INST COGNIT SCI STUDIES</t>
  </si>
  <si>
    <t>JOURNAL OF ORAL AND MAXILLOFACIAL SURGERY</t>
  </si>
  <si>
    <t>RASHIDI A</t>
  </si>
  <si>
    <t>RWANDA</t>
  </si>
  <si>
    <t>AGR BIOTECHNOL RES INST IRAN</t>
  </si>
  <si>
    <t>NEUROSCIENCE LETTERS</t>
  </si>
  <si>
    <t>SOLTANIAN-ZADEH H</t>
  </si>
  <si>
    <t>SIERRA LEONE</t>
  </si>
  <si>
    <t>NUCL SCI TECHNOL RES INST</t>
  </si>
  <si>
    <t>NEUROSCIENCES</t>
  </si>
  <si>
    <t>GHANEI M</t>
  </si>
  <si>
    <t>ZAIRE</t>
  </si>
  <si>
    <t>CENTRE NATIONAL DE LA RECHERCHE SCIENTIFIQUE CNRS</t>
  </si>
  <si>
    <t>HISTORY</t>
  </si>
  <si>
    <t>PSYCHOLOGY HEALTH</t>
  </si>
  <si>
    <t>EBRAHIMI A</t>
  </si>
  <si>
    <t>BELIZE</t>
  </si>
  <si>
    <t>INST RES FUNDAMENTAL SCI IPM</t>
  </si>
  <si>
    <t>BIORESOURCE TECHNOLOGY</t>
  </si>
  <si>
    <t>EFTEKHARI M</t>
  </si>
  <si>
    <t>GAMBIA</t>
  </si>
  <si>
    <t>INSTITUT NATIONAL DE LA SANTE ET DE LA RECHERCHE MEDICALE INSERM</t>
  </si>
  <si>
    <t>JOURNAL OF ASSISTED REPRODUCTION AND GENETICS</t>
  </si>
  <si>
    <t>NIKEGHBALIAN S</t>
  </si>
  <si>
    <t>HONG KONG</t>
  </si>
  <si>
    <t>UNIVERSITY OF OXFORD</t>
  </si>
  <si>
    <t>METALLURGY METALLURGICAL ENGINEERING</t>
  </si>
  <si>
    <t>AMERICAN JOURNAL OF GASTROENTEROLOGY</t>
  </si>
  <si>
    <t>SALAHI H</t>
  </si>
  <si>
    <t>JAMAICA</t>
  </si>
  <si>
    <t>UNIVERSITY OF CALIFORNIA LOS ANGELES</t>
  </si>
  <si>
    <t>ASIAN PACIFIC JOURNAL OF TROPICAL MEDICINE</t>
  </si>
  <si>
    <t>ZARE M</t>
  </si>
  <si>
    <t>KYRGYZSTAN</t>
  </si>
  <si>
    <t>INST STUDIES THEORET PHYS MATH</t>
  </si>
  <si>
    <t>EUROPEAN UROLOGY SUPPLEMENTS</t>
  </si>
  <si>
    <t>ALBORZI A</t>
  </si>
  <si>
    <t>LAOS</t>
  </si>
  <si>
    <t>STANFORD UNIVERSITY</t>
  </si>
  <si>
    <t>(0 Research Areas {0} {1} value(s) outside display options.)</t>
  </si>
  <si>
    <t>JOURNAL OF MEDICAL GENETICS</t>
  </si>
  <si>
    <t>AMINI H</t>
  </si>
  <si>
    <t>MALAWI</t>
  </si>
  <si>
    <t>ROYAL NETHERLANDS ACADEMY OF ARTS SCIENCES</t>
  </si>
  <si>
    <t>JOURNAL OF PHARMACEUTICAL AND BIOMEDICAL ANALYSIS</t>
  </si>
  <si>
    <t>SHOKRI F</t>
  </si>
  <si>
    <t>NEW CALEDONIA</t>
  </si>
  <si>
    <t>KINGS COLLEGE LONDON</t>
  </si>
  <si>
    <t>JOURNAL OF SEXUAL MEDICINE</t>
  </si>
  <si>
    <t>KHAMESIPOUR A</t>
  </si>
  <si>
    <t>PAPUA N GUINEA</t>
  </si>
  <si>
    <t>LORESTAN UNIV</t>
  </si>
  <si>
    <t>PHARMACOLOGY BIOCHEMISTRY AND BEHAVIOR</t>
  </si>
  <si>
    <t>AHMADIANI A</t>
  </si>
  <si>
    <t>TAJIKISTAN</t>
  </si>
  <si>
    <t>ARAK UNIV</t>
  </si>
  <si>
    <t>JOURNAL OF ENDODONTICS</t>
  </si>
  <si>
    <t>BAHADOR A</t>
  </si>
  <si>
    <t>ZAMBIA</t>
  </si>
  <si>
    <t>SHAHROUD UNIVERSITY MEDICAL SCIENCES</t>
  </si>
  <si>
    <t>JOURNAL OF CHROMATOGRAPHY B ANALYTICAL TECHNOLOGIES IN THE BIOMEDICAL AND LIFE SCIENCES</t>
  </si>
  <si>
    <t>BOSKABADY MH</t>
  </si>
  <si>
    <t>BURKINA FASO</t>
  </si>
  <si>
    <t>UNIVERSITY OF SHEFFIELD</t>
  </si>
  <si>
    <t>HUMAN EXPERIMENTAL TOXICOLOGY</t>
  </si>
  <si>
    <t>FOTOUHI A</t>
  </si>
  <si>
    <t>CONGO</t>
  </si>
  <si>
    <t>IRAN POLYMER PETROCHEMICAL INSTITUTE</t>
  </si>
  <si>
    <t>INTERNATIONAL JOURNAL OF PHARMACOLOGY</t>
  </si>
  <si>
    <t>SHOKRGOZAR MA</t>
  </si>
  <si>
    <t>FIJI</t>
  </si>
  <si>
    <t>ISFAHAN CARDIOVASC RES CTR</t>
  </si>
  <si>
    <t>BIOSENSORS BIOELECTRONICS</t>
  </si>
  <si>
    <t>HEIDARI M</t>
  </si>
  <si>
    <t>GUATEMALA</t>
  </si>
  <si>
    <t>UNIVERSITY OF MILAN</t>
  </si>
  <si>
    <t>GENE</t>
  </si>
  <si>
    <t>LOUKAS M</t>
  </si>
  <si>
    <t>HONDURAS</t>
  </si>
  <si>
    <t>NATL RES CTR GENET ENGN BIOTECHNOL</t>
  </si>
  <si>
    <t>WORLD JOURNAL OF MICROBIOLOGY BIOTECHNOLOGY</t>
  </si>
  <si>
    <t>MAJDZADEH R</t>
  </si>
  <si>
    <t>MALI</t>
  </si>
  <si>
    <t>STEM CELL TECHNOL RES CTR</t>
  </si>
  <si>
    <t>ARCHIVES OF MEDICAL SCIENCE</t>
  </si>
  <si>
    <t>MEHDIZADEH M</t>
  </si>
  <si>
    <t>MYANMAR</t>
  </si>
  <si>
    <t>IMAM REZA HOSP</t>
  </si>
  <si>
    <t>JOURNAL OF EPIDEMIOLOGY AND COMMUNITY HEALTH</t>
  </si>
  <si>
    <t>NOURI M</t>
  </si>
  <si>
    <t>PARAGUAY</t>
  </si>
  <si>
    <t>UNIVERSITY OF WISCONSIN SYSTEM</t>
  </si>
  <si>
    <t>LANCET</t>
  </si>
  <si>
    <t>GHAHREMANI MH</t>
  </si>
  <si>
    <t>ST LUCIA</t>
  </si>
  <si>
    <t>INTERNATIONAL AGENCY FOR RESEARCH ON CANCER IARC</t>
  </si>
  <si>
    <t>MEDICAL SCIENCE MONITOR</t>
  </si>
  <si>
    <t>MAHDAVI M</t>
  </si>
  <si>
    <t>USSR</t>
  </si>
  <si>
    <t>UNIVERSITY OF BASEL</t>
  </si>
  <si>
    <t>EUROPEAN REVIEW FOR MEDICAL AND PHARMACOLOGICAL SCIENCES</t>
  </si>
  <si>
    <t>NAKHJAVANI M</t>
  </si>
  <si>
    <t>ANTIGUA BARBU</t>
  </si>
  <si>
    <t>UNIVERSITY OF WISCONSIN MADISON</t>
  </si>
  <si>
    <t>JOURNAL OF PHARMACY AND PHARMACOLOGY</t>
  </si>
  <si>
    <t>NASRI H</t>
  </si>
  <si>
    <t>BARBADOS</t>
  </si>
  <si>
    <t>WESTERDIJK FUNGAL BIODIVERSITY INSTITUTE KNAW</t>
  </si>
  <si>
    <t>TRANSPLANT INTERNATIONAL</t>
  </si>
  <si>
    <t>RAMEZANI A</t>
  </si>
  <si>
    <t>BRUNEI</t>
  </si>
  <si>
    <t>GHAEM HOSP</t>
  </si>
  <si>
    <t>ACTA HORTICULTURAE</t>
  </si>
  <si>
    <t>SHARIFZADEH M</t>
  </si>
  <si>
    <t>CAMBODIA</t>
  </si>
  <si>
    <t>NIH NATIONAL CANCER INSTITUTE NCI</t>
  </si>
  <si>
    <t>EUROPEAN JOURNAL OF MEDICINAL CHEMISTRY</t>
  </si>
  <si>
    <t>YAZDANI S</t>
  </si>
  <si>
    <t>CHAD</t>
  </si>
  <si>
    <t>SCH MED</t>
  </si>
  <si>
    <t>EUROPEAN JOURNAL OF CANCER</t>
  </si>
  <si>
    <t>NEJAT F</t>
  </si>
  <si>
    <t>CISKEI</t>
  </si>
  <si>
    <t>THOMAS JEFFERSON UNIVERSITY</t>
  </si>
  <si>
    <t>NEW BIOTECHNOLOGY</t>
  </si>
  <si>
    <t>RUSTAIYAN A</t>
  </si>
  <si>
    <t>CZECHOSLOVAKIA</t>
  </si>
  <si>
    <t>UNIV TEHRAN MED SCI</t>
  </si>
  <si>
    <t>VALUE IN HEALTH</t>
  </si>
  <si>
    <t>ABDOLLAHI A</t>
  </si>
  <si>
    <t>DOMINICA</t>
  </si>
  <si>
    <t>HENRY FORD HOSPITAL</t>
  </si>
  <si>
    <t>CLINICAL TOXICOLOGY</t>
  </si>
  <si>
    <t>TAHERI S</t>
  </si>
  <si>
    <t>DOMINICAN REP</t>
  </si>
  <si>
    <t>ST GEORGES UNIV</t>
  </si>
  <si>
    <t>HAEMATOLOGICA THE HEMATOLOGY JOURNAL</t>
  </si>
  <si>
    <t>AMIRI M</t>
  </si>
  <si>
    <t>EL SALVADOR</t>
  </si>
  <si>
    <t>UNIVERSITY OF HELSINKI</t>
  </si>
  <si>
    <t>MULTIPLE SCLEROSIS</t>
  </si>
  <si>
    <t>ESHRAGHIAN MR</t>
  </si>
  <si>
    <t>ERITREA</t>
  </si>
  <si>
    <t>UNIVERSITY OF TEXAS SYSTEM</t>
  </si>
  <si>
    <t>JOURNAL OF PHYSIOLOGICAL SCIENCES</t>
  </si>
  <si>
    <t>KHALILI H</t>
  </si>
  <si>
    <t>FRENCH GUIANA</t>
  </si>
  <si>
    <t>YAZD UNIV MED SCI</t>
  </si>
  <si>
    <t>PHYTOCHEMISTRY</t>
  </si>
  <si>
    <t>MOHAMMADI F</t>
  </si>
  <si>
    <t>GABON</t>
  </si>
  <si>
    <t>AHWAZ UNIV MED SCI</t>
  </si>
  <si>
    <t>TOXICOLOGY AND APPLIED PHARMACOLOGY</t>
  </si>
  <si>
    <t>BEIKI D</t>
  </si>
  <si>
    <t>GER DEM REP</t>
  </si>
  <si>
    <t>UNIVERSITY OF MANITOBA</t>
  </si>
  <si>
    <t>TURKISH JOURNAL OF VETERINARY ANIMAL SCIENCES</t>
  </si>
  <si>
    <t>NABAVI SM</t>
  </si>
  <si>
    <t>GUADELOUPE</t>
  </si>
  <si>
    <t>NORTH KHORASAN UNIVERSITY OF MEDICAL SCIENCES</t>
  </si>
  <si>
    <t>JOURNAL OF CAMEL PRACTICE AND RESEARCH</t>
  </si>
  <si>
    <t>SAADATNIA M</t>
  </si>
  <si>
    <t>IVORY COAST</t>
  </si>
  <si>
    <t>MAX PLANCK SOCIETY</t>
  </si>
  <si>
    <t>TISSUE ANTIGENS</t>
  </si>
  <si>
    <t>DEHGHANI M</t>
  </si>
  <si>
    <t>MALAGASY REPUBL</t>
  </si>
  <si>
    <t>HELMHOLTZ ASSOCIATION</t>
  </si>
  <si>
    <t>IRANIAN JOURNAL OF ARTHROPOD BORNE DISEASES</t>
  </si>
  <si>
    <t>MAMISHI S</t>
  </si>
  <si>
    <t>MALDIVES</t>
  </si>
  <si>
    <t>LUND UNIVERSITY</t>
  </si>
  <si>
    <t>JOURNAL OF UROLOGY</t>
  </si>
  <si>
    <t>MOHAMMADI S</t>
  </si>
  <si>
    <t>NAMIBIA</t>
  </si>
  <si>
    <t>UNIVERSITY OF BIRMINGHAM</t>
  </si>
  <si>
    <t>CURRENT NANOSCIENCE</t>
  </si>
  <si>
    <t>NADERI M</t>
  </si>
  <si>
    <t>NETH ANTILLES</t>
  </si>
  <si>
    <t>UNIVERSITY OF CALGARY</t>
  </si>
  <si>
    <t>EUROPEAN NEUROPSYCHOPHARMACOLOGY</t>
  </si>
  <si>
    <t>SHAKIBA M</t>
  </si>
  <si>
    <t>NIGER</t>
  </si>
  <si>
    <t>UNIVERSITY OF MONTREAL</t>
  </si>
  <si>
    <t>BLOOD</t>
  </si>
  <si>
    <t>HADAEGH F</t>
  </si>
  <si>
    <t>NORTH KOREA</t>
  </si>
  <si>
    <t>UNIVERSITY OF MUNSTER</t>
  </si>
  <si>
    <t>CLINICAL AND EXPERIMENTAL RHEUMATOLOGY</t>
  </si>
  <si>
    <t>HOSSEINI S</t>
  </si>
  <si>
    <t>PALESTINIAN TER</t>
  </si>
  <si>
    <t>ZANJAN UNIV</t>
  </si>
  <si>
    <t>JOURNAL OF THE EUROPEAN ACADEMY OF DERMATOLOGY AND VENEREOLOGY</t>
  </si>
  <si>
    <t>ARABABADI MK</t>
  </si>
  <si>
    <t>PUERTO RICO</t>
  </si>
  <si>
    <t>CHILDRENS MED CTR</t>
  </si>
  <si>
    <t>EXPERIMENTAL PARASITOLOGY</t>
  </si>
  <si>
    <t>MIRZAEI M</t>
  </si>
  <si>
    <t>SERBIA MONTENEG</t>
  </si>
  <si>
    <t>UNIVERSITY OF WASHINGTON</t>
  </si>
  <si>
    <t>EPILEPSIA</t>
  </si>
  <si>
    <t>PARVANEH N</t>
  </si>
  <si>
    <t>SEYCHELLES</t>
  </si>
  <si>
    <t>UNIVERSITY OF WASHINGTON SEATTLE</t>
  </si>
  <si>
    <t>PAHLAVI MEDICAL JOURNAL</t>
  </si>
  <si>
    <t>RAZAVI SM</t>
  </si>
  <si>
    <t>ST KITTS NEVI</t>
  </si>
  <si>
    <t>UNIVERSITY OF CALIFORNIA SAN FRANCISCO</t>
  </si>
  <si>
    <t>COMPUTERS IN BIOLOGY AND MEDICINE</t>
  </si>
  <si>
    <t>REZAEIAN M</t>
  </si>
  <si>
    <t>TURKMENISTAN</t>
  </si>
  <si>
    <t>YALE UNIVERSITY</t>
  </si>
  <si>
    <t>HEMOGLOBIN</t>
  </si>
  <si>
    <t>BAHAR B</t>
  </si>
  <si>
    <t>UZBEKISTAN</t>
  </si>
  <si>
    <t>IRANIAN RES ORG SCI TECHNOL</t>
  </si>
  <si>
    <t>INTERNATIONAL JOURNAL OF NANOMEDICINE</t>
  </si>
  <si>
    <t>GHORBANI A</t>
  </si>
  <si>
    <t>YUGOSLAVIA</t>
  </si>
  <si>
    <t>RAJAEI CARDIOVASCULAR MEDICAL RESEARCH CENTER</t>
  </si>
  <si>
    <t>CLINICAL IMMUNOLOGY</t>
  </si>
  <si>
    <t>IRANSHAHI M</t>
  </si>
  <si>
    <t>SARI AGRICULTURAL SCIENCES NATURAL RESOURCES UNIVERSITY SANRU</t>
  </si>
  <si>
    <t>EJC SUPPLEMENTS</t>
  </si>
  <si>
    <t>KHALILI M</t>
  </si>
  <si>
    <t>UNIVERSITY OF ADELAIDE</t>
  </si>
  <si>
    <t>INTERNATIONAL IMMUNOPHARMACOLOGY</t>
  </si>
  <si>
    <t>MALEKI M</t>
  </si>
  <si>
    <t>UNIVERSITY OF GLASGOW</t>
  </si>
  <si>
    <t>INTERNATIONAL JOURNAL OF PSYCHOPHYSIOLOGY</t>
  </si>
  <si>
    <t>MEHRSAI A</t>
  </si>
  <si>
    <t>HIGH INST RES EDUC TRANSFUS MED</t>
  </si>
  <si>
    <t>DIABETES RESEARCH AND CLINICAL PRACTICE</t>
  </si>
  <si>
    <t>MOUSAVI SM</t>
  </si>
  <si>
    <t>MONASH UNIVERSITY</t>
  </si>
  <si>
    <t>LUMINESCENCE</t>
  </si>
  <si>
    <t>YOUSEFI M</t>
  </si>
  <si>
    <t>UNIVERSITY KASHAN</t>
  </si>
  <si>
    <t>AMERICAN JOURNAL OF TROPICAL MEDICINE AND HYGIENE</t>
  </si>
  <si>
    <t>HAGHPARAST A</t>
  </si>
  <si>
    <t>UNIVERSITY OF COPENHAGEN</t>
  </si>
  <si>
    <t>BIOCHEMICAL AND BIOPHYSICAL RESEARCH COMMUNICATIONS</t>
  </si>
  <si>
    <t>KAHRIZI K</t>
  </si>
  <si>
    <t>UNIVERSITY OF NOTTINGHAM</t>
  </si>
  <si>
    <t>BMC PUBLIC HEALTH</t>
  </si>
  <si>
    <t>LOTFI M</t>
  </si>
  <si>
    <t>AZAD UNIV</t>
  </si>
  <si>
    <t>INTERNATIONAL JOURNAL OF OBESITY</t>
  </si>
  <si>
    <t>NADJI A</t>
  </si>
  <si>
    <t>UNIVERSITY OF GREENWICH</t>
  </si>
  <si>
    <t>BASIC CLINICAL PHARMACOLOGY TOXICOLOGY</t>
  </si>
  <si>
    <t>ZEINALI S</t>
  </si>
  <si>
    <t>ICAHN SCHOOL OF MEDICINE AT MOUNT SINAI</t>
  </si>
  <si>
    <t>VETERINARY PARASITOLOGY</t>
  </si>
  <si>
    <t>JALILI M</t>
  </si>
  <si>
    <t>LONDON SCHOOL OF HYGIENE TROPICAL MEDICINE</t>
  </si>
  <si>
    <t>JOURNAL OF HEPATOLOGY</t>
  </si>
  <si>
    <t>MASSARRAT S</t>
  </si>
  <si>
    <t>UNIVERSITY OF GENEVA</t>
  </si>
  <si>
    <t>LASERS IN MEDICAL SCIENCE</t>
  </si>
  <si>
    <t>NADERI N</t>
  </si>
  <si>
    <t>AHVAZ UNIV MED SCI</t>
  </si>
  <si>
    <t>REVUE DE MEDECINE VETERINAIRE</t>
  </si>
  <si>
    <t>RAMEZANI M</t>
  </si>
  <si>
    <t>UNIVERSITY OF KENT</t>
  </si>
  <si>
    <t>ANDROLOGIA</t>
  </si>
  <si>
    <t>SAGHARI M</t>
  </si>
  <si>
    <t>UNIVERSITY OF YAZD</t>
  </si>
  <si>
    <t>ARCHIVES OF MEDICAL RESEARCH</t>
  </si>
  <si>
    <t>VATANDOOST H</t>
  </si>
  <si>
    <t>ZABOL UNIV MED SCI</t>
  </si>
  <si>
    <t>INTERNATIONAL JOURNAL OF CANCER</t>
  </si>
  <si>
    <t>AFSHAR A</t>
  </si>
  <si>
    <t>KARIMINEJAD NAJMABADI PATHOL GENET CTR</t>
  </si>
  <si>
    <t>NEPHROLOGY</t>
  </si>
  <si>
    <t>FALLAHI B</t>
  </si>
  <si>
    <t>SHIRAZ MED SCH</t>
  </si>
  <si>
    <t>NEUROSURGERY QUARTERLY</t>
  </si>
  <si>
    <t>FARAMARZI MA</t>
  </si>
  <si>
    <t>ERASMUS UNIVERSITY ROTTERDAM</t>
  </si>
  <si>
    <t>VACCINE</t>
  </si>
  <si>
    <t>NABIPOUR I</t>
  </si>
  <si>
    <t>IBTO</t>
  </si>
  <si>
    <t>VETERINARY RECORD</t>
  </si>
  <si>
    <t>NOKHODCHI A</t>
  </si>
  <si>
    <t>UNIVERSITY OF MELBOURNE</t>
  </si>
  <si>
    <t>ATHEROSCLEROSIS</t>
  </si>
  <si>
    <t>ASHRAFI M</t>
  </si>
  <si>
    <t>CARDIFF UNIVERSITY</t>
  </si>
  <si>
    <t>CLINICAL LABORATORY</t>
  </si>
  <si>
    <t>FIROOZ A</t>
  </si>
  <si>
    <t>TALEGHANI HOSP</t>
  </si>
  <si>
    <t>EUROPEAN JOURNAL OF OPHTHALMOLOGY</t>
  </si>
  <si>
    <t>HAGHDOOST AA</t>
  </si>
  <si>
    <t>AHWAZ JUNDISHAPUR UNIV MED SCI</t>
  </si>
  <si>
    <t>EXCLI JOURNAL</t>
  </si>
  <si>
    <t>KEYHANI E</t>
  </si>
  <si>
    <t>DAY GEN HOSP</t>
  </si>
  <si>
    <t>PERCEPTION</t>
  </si>
  <si>
    <t>SADEGHIZADEH M</t>
  </si>
  <si>
    <t>FAC MED</t>
  </si>
  <si>
    <t>TOXICOLOGICAL AND ENVIRONMENTAL CHEMISTRY</t>
  </si>
  <si>
    <t>AHMADI S</t>
  </si>
  <si>
    <t>PAYAM NOOR UNIV</t>
  </si>
  <si>
    <t>INTENSIVE CARE MEDICINE</t>
  </si>
  <si>
    <t>FATHOLLAHI Y</t>
  </si>
  <si>
    <t>UNIVERSITY OF MUNICH</t>
  </si>
  <si>
    <t>INTERNATIONAL JOURNAL OF PEDIATRIC OTORHINOLARYNGOLOGY</t>
  </si>
  <si>
    <t>HAMIDIEH AA</t>
  </si>
  <si>
    <t>FREE UNIVERSITY OF BERLIN</t>
  </si>
  <si>
    <t>INTERNATIONAL JOURNAL OF RHEUMATIC DISEASES</t>
  </si>
  <si>
    <t>NAMAZI H</t>
  </si>
  <si>
    <t>ILAM UNIV</t>
  </si>
  <si>
    <t>RHEUMATOLOGY INTERNATIONAL</t>
  </si>
  <si>
    <t>PARIVAR K</t>
  </si>
  <si>
    <t>KU LEUVEN</t>
  </si>
  <si>
    <t>TRANSACTIONS OF THE ROYAL SOCIETY OF TROPICAL MEDICINE AND HYGIENE</t>
  </si>
  <si>
    <t>RANJBAR B</t>
  </si>
  <si>
    <t>UNIV ZANJAN</t>
  </si>
  <si>
    <t>ACTA PAEDIATRICA</t>
  </si>
  <si>
    <t>ZAREI M</t>
  </si>
  <si>
    <t>KHARAZMI UNIV</t>
  </si>
  <si>
    <t>BIOORGANIC MEDICINAL CHEMISTRY</t>
  </si>
  <si>
    <t>AMIRGHOFRAN Z</t>
  </si>
  <si>
    <t>SABZEVAR UNIV MED SCI</t>
  </si>
  <si>
    <t>INTERNATIONAL JOURNAL OF AGRICULTURE AND BIOLOGY</t>
  </si>
  <si>
    <t>FAGHIHZADEH S</t>
  </si>
  <si>
    <t>UNIVERSITY OF GRONINGEN</t>
  </si>
  <si>
    <t>MEDICAL ONCOLOGY</t>
  </si>
  <si>
    <t>GOURABI H</t>
  </si>
  <si>
    <t>UNIVERSITY OF SASKATCHEWAN</t>
  </si>
  <si>
    <t>NEUROSCIENCE RESEARCH</t>
  </si>
  <si>
    <t>KHODAGHOLI F</t>
  </si>
  <si>
    <t>UPPSALA UNIVERSITY</t>
  </si>
  <si>
    <t>TOXICOLOGY AND INDUSTRIAL HEALTH</t>
  </si>
  <si>
    <t>NAZIFI S</t>
  </si>
  <si>
    <t>GRIFFITH UNIVERSITY</t>
  </si>
  <si>
    <t>JOURNAL OF HAND SURGERY AMERICAN VOLUME</t>
  </si>
  <si>
    <t>AMINI A</t>
  </si>
  <si>
    <t>SHAHID RAJAEE TEACHER TRAINING UNIVERSITY SRTTU</t>
  </si>
  <si>
    <t>CHEMICAL PHARMACEUTICAL BULLETIN</t>
  </si>
  <si>
    <t>KAZEMI A</t>
  </si>
  <si>
    <t>GHENT UNIVERSITY</t>
  </si>
  <si>
    <t>JOURNAL OF LABELLED COMPOUNDS RADIOPHARMACEUTICALS</t>
  </si>
  <si>
    <t>MOTAMEDI F</t>
  </si>
  <si>
    <t>IAU</t>
  </si>
  <si>
    <t>ANALYTICAL AND BIOANALYTICAL CHEMISTRY</t>
  </si>
  <si>
    <t>NADERI-MANESH H</t>
  </si>
  <si>
    <t>RES INST FORESTS RANGELANDS</t>
  </si>
  <si>
    <t>CHEMICAL BIOLOGY DRUG DESIGN</t>
  </si>
  <si>
    <t>RASOULI M</t>
  </si>
  <si>
    <t>UNIVERSITY OF LIVERPOOL</t>
  </si>
  <si>
    <t>FASEB JOURNAL</t>
  </si>
  <si>
    <t>TABARSI P</t>
  </si>
  <si>
    <t>UNIVERSITY OF NEW SOUTH WALES SYDNEY</t>
  </si>
  <si>
    <t>INDIAN JOURNAL OF PEDIATRICS</t>
  </si>
  <si>
    <t>TAVANGAR SM</t>
  </si>
  <si>
    <t>ZABOL UNIV</t>
  </si>
  <si>
    <t>EUROPEAN HEART JOURNAL</t>
  </si>
  <si>
    <t>VELAYATI AA</t>
  </si>
  <si>
    <t>PENNSYLVANIA COMMONWEALTH SYSTEM OF HIGHER EDUCATION PCSHE</t>
  </si>
  <si>
    <t>JOURNAL OF INVESTIGATIVE DERMATOLOGY</t>
  </si>
  <si>
    <t>AMANLOU M</t>
  </si>
  <si>
    <t>UNIVERSITY OF FREIBURG</t>
  </si>
  <si>
    <t>JOURNAL OF OBSTETRICS AND GYNAECOLOGY RESEARCH</t>
  </si>
  <si>
    <t>HOSSEINI H</t>
  </si>
  <si>
    <t>UNIVERSITY OF MICHIGAN</t>
  </si>
  <si>
    <t>ACTA TROPICA</t>
  </si>
  <si>
    <t>JANGHORBANI M</t>
  </si>
  <si>
    <t>UNIVERSITY OF MICHIGAN SYSTEM</t>
  </si>
  <si>
    <t>BIOTECHNOLOGY AND APPLIED BIOCHEMISTRY</t>
  </si>
  <si>
    <t>KHAZAEI M</t>
  </si>
  <si>
    <t>UNIVERSITY OF SURREY</t>
  </si>
  <si>
    <t>CELL BIOLOGY INTERNATIONAL</t>
  </si>
  <si>
    <t>NAJAFI A</t>
  </si>
  <si>
    <t>UNIVERSITY OF WESTERN AUSTRALIA</t>
  </si>
  <si>
    <t>CHILDS NERVOUS SYSTEM</t>
  </si>
  <si>
    <t>RAMZI M</t>
  </si>
  <si>
    <t>BABOL NOSHIRVANI UNIVERSITY OF TECHNOLOGY</t>
  </si>
  <si>
    <t>FOOD AND CHEMICAL TOXICOLOGY</t>
  </si>
  <si>
    <t>AMIRZARGAR AA</t>
  </si>
  <si>
    <t>BAQIYATALLAH HOSP</t>
  </si>
  <si>
    <t>INTERNATIONAL JOURNAL OF GYNECOLOGICAL CANCER</t>
  </si>
  <si>
    <t>GHAZI-KHANSARI M</t>
  </si>
  <si>
    <t>HOSPITAL FOR SICK CHILDREN SICKKIDS</t>
  </si>
  <si>
    <t>JOURNAL OF CLINICAL VIROLOGY</t>
  </si>
  <si>
    <t>KAMALINEJAD M</t>
  </si>
  <si>
    <t>RUPRECHT KARL UNIVERSITY HEIDELBERG</t>
  </si>
  <si>
    <t>PROCEEDINGS OF ANNUAL INTERNATIONAL CONFERENCE OF THE IEEE ENGINEERING IN MEDICINE AND BIOLOGY SOCIETY</t>
  </si>
  <si>
    <t>POURFATHOLLAH AA</t>
  </si>
  <si>
    <t>SHIRAZ UNIV MED SCI</t>
  </si>
  <si>
    <t>ACTA PHARMACOLOGICA SINICA</t>
  </si>
  <si>
    <t>RAHIMI Z</t>
  </si>
  <si>
    <t>GONABAD UNIV MED SCI</t>
  </si>
  <si>
    <t>JOURNAL OF MEDICAL SYSTEMS</t>
  </si>
  <si>
    <t>ABBASI A</t>
  </si>
  <si>
    <t>IMAM HOSP</t>
  </si>
  <si>
    <t>NEUROSCIENCE</t>
  </si>
  <si>
    <t>ARDALAN MR</t>
  </si>
  <si>
    <t>UNIVERSITY OF CAMBRIDGE</t>
  </si>
  <si>
    <t>SINGAPORE MEDICAL JOURNAL</t>
  </si>
  <si>
    <t>KARAMI M</t>
  </si>
  <si>
    <t>ALZAHRA HOSP</t>
  </si>
  <si>
    <t>INTERNATIONAL UROLOGY AND NEPHROLOGY</t>
  </si>
  <si>
    <t>KHOSRAVI AR</t>
  </si>
  <si>
    <t>BOSTON UNIVERSITY</t>
  </si>
  <si>
    <t>JOURNAL OF HYPERTENSION</t>
  </si>
  <si>
    <t>MEHRABANI D</t>
  </si>
  <si>
    <t>LOUISIANA STATE UNIVERSITY SYSTEM</t>
  </si>
  <si>
    <t>JOURNAL OF NEUROPSYCHIATRY AND CLINICAL NEUROSCIENCES</t>
  </si>
  <si>
    <t>ATYABI F</t>
  </si>
  <si>
    <t>NAMAZI HOSP</t>
  </si>
  <si>
    <t>TROPICAL BIOMEDICINE</t>
  </si>
  <si>
    <t>KOBARFARD F</t>
  </si>
  <si>
    <t>UNIVERSITY OF OTTAWA</t>
  </si>
  <si>
    <t>BIOCHEMICAL ENGINEERING JOURNAL</t>
  </si>
  <si>
    <t>MOUSAVI SA</t>
  </si>
  <si>
    <t>KEELE UNIVERSITY</t>
  </si>
  <si>
    <t>DNA AND CELL BIOLOGY</t>
  </si>
  <si>
    <t>SOTOUDEH M</t>
  </si>
  <si>
    <t>MASSACHUSETTS GENERAL HOSPITAL</t>
  </si>
  <si>
    <t>INDIAN JOURNAL OF DERMATOLOGY VENEREOLOGY LEPROLOGY</t>
  </si>
  <si>
    <t>AHMADI H</t>
  </si>
  <si>
    <t>SEMNAN UNIVERSITY</t>
  </si>
  <si>
    <t>JOURNAL OF ARTHROPOD BORNE DISEASES</t>
  </si>
  <si>
    <t>AZIZI E</t>
  </si>
  <si>
    <t>SHEFA NEUROSCI RES CTR</t>
  </si>
  <si>
    <t>JOURNAL OF CATARACT AND REFRACTIVE SURGERY</t>
  </si>
  <si>
    <t>KHALILZADEH O</t>
  </si>
  <si>
    <t>UNIVERSITI SAINS MALAYSIA</t>
  </si>
  <si>
    <t>JOURNAL OF PHARMACEUTICAL SCIENCES</t>
  </si>
  <si>
    <t>MOHAMMADI R</t>
  </si>
  <si>
    <t>UNIVERSITY OF IOWA</t>
  </si>
  <si>
    <t>JOURNAL OF PHARMACY AND PHARMACEUTICAL SCIENCES</t>
  </si>
  <si>
    <t>SADEGHIAN H</t>
  </si>
  <si>
    <t>VRIJE UNIVERSITEIT AMSTERDAM</t>
  </si>
  <si>
    <t>ASSARI S</t>
  </si>
  <si>
    <t>INSTITUT NATIONAL DE LA RECHERCHE AGRONOMIQUE INRA</t>
  </si>
  <si>
    <t>ANNALS OF THE RHEUMATIC DISEASES</t>
  </si>
  <si>
    <t>BAYAT M</t>
  </si>
  <si>
    <t>RADBOUD UNIVERSITY NIJMEGEN</t>
  </si>
  <si>
    <t>ANNALS OF TROPICAL MEDICINE AND PARASITOLOGY</t>
  </si>
  <si>
    <t>DANESHBOD Y</t>
  </si>
  <si>
    <t>SPECIAL MED CTR</t>
  </si>
  <si>
    <t>BIOTECHNOLOGY LETTERS</t>
  </si>
  <si>
    <t>GANJALI MR</t>
  </si>
  <si>
    <t>UCL MEDICAL SCHOOL</t>
  </si>
  <si>
    <t>BJU INTERNATIONAL</t>
  </si>
  <si>
    <t>HASSANSHAHI G</t>
  </si>
  <si>
    <t>UNIV MARAGHEH</t>
  </si>
  <si>
    <t>IMMUNOPHARMACOLOGY AND IMMUNOTOXICOLOGY</t>
  </si>
  <si>
    <t>MOTAMEDI MHK</t>
  </si>
  <si>
    <t>UNIVERSITY OF PENNSYLVANIA</t>
  </si>
  <si>
    <t>INDIAN JOURNAL OF PATHOLOGY AND MICROBIOLOGY</t>
  </si>
  <si>
    <t>RAHIMI-MOVAGHAR V</t>
  </si>
  <si>
    <t>AHWAZ JONDISHAPOUR UNIV MED SCI</t>
  </si>
  <si>
    <t>JOURNAL OF ANIMAL PHYSIOLOGY AND ANIMAL NUTRITION</t>
  </si>
  <si>
    <t>SALEKDEH GH</t>
  </si>
  <si>
    <t>IROST</t>
  </si>
  <si>
    <t>PAKISTAN JOURNAL OF PHARMACEUTICAL SCIENCES</t>
  </si>
  <si>
    <t>SANKIAN M</t>
  </si>
  <si>
    <t>HUMBOLDT UNIVERSITY OF BERLIN</t>
  </si>
  <si>
    <t>RESPIROLOGY</t>
  </si>
  <si>
    <t>ALLAMEH A</t>
  </si>
  <si>
    <t>INSTITUT PASTEUR PARIS</t>
  </si>
  <si>
    <t>ANALYTICAL BIOCHEMISTRY</t>
  </si>
  <si>
    <t>JAFARI A</t>
  </si>
  <si>
    <t>IRCCS CA GRANDA OSPEDALE MAGGIORE POLICLINICO</t>
  </si>
  <si>
    <t>BIOLOGIA</t>
  </si>
  <si>
    <t>MOHAMMADI E</t>
  </si>
  <si>
    <t>NATIONAL UNIVERSITY OF SINGAPORE</t>
  </si>
  <si>
    <t>GASTROENTEROLOGY</t>
  </si>
  <si>
    <t>RAFATI S</t>
  </si>
  <si>
    <t>RWTH AACHEN UNIVERSITY</t>
  </si>
  <si>
    <t>JOURNAL OF ENDOCRINOLOGICAL INVESTIGATION</t>
  </si>
  <si>
    <t>SHAHIDI S</t>
  </si>
  <si>
    <t>AL ZAHRA HOSP</t>
  </si>
  <si>
    <t>JOURNAL OF THEORETICAL BIOLOGY</t>
  </si>
  <si>
    <t>ADIBI P</t>
  </si>
  <si>
    <t>CONSEJO SUPERIOR DE INVESTIGACIONES CIENTIFICAS CSIC</t>
  </si>
  <si>
    <t>PEDIATRIC HEMATOLOGY AND ONCOLOGY</t>
  </si>
  <si>
    <t>ARDESTANI SK</t>
  </si>
  <si>
    <t>IRANIAN RES INST PLANT PROTECT</t>
  </si>
  <si>
    <t>PROCESS BIOCHEMISTRY</t>
  </si>
  <si>
    <t>DE HOOG GS</t>
  </si>
  <si>
    <t>KHATAM UNIV</t>
  </si>
  <si>
    <t>RENAL FAILURE</t>
  </si>
  <si>
    <t>JAVADI MA</t>
  </si>
  <si>
    <t>NEWCASTLE UNIVERSITY UK</t>
  </si>
  <si>
    <t>HYBRIDOMA</t>
  </si>
  <si>
    <t>MAHBOUDI F</t>
  </si>
  <si>
    <t>SCH COGNIT SCI</t>
  </si>
  <si>
    <t>LABMEDICINE</t>
  </si>
  <si>
    <t>MAHMOUDIAN M</t>
  </si>
  <si>
    <t>UNIV BIRJAND</t>
  </si>
  <si>
    <t>MEDICINA ORAL PATOLOGIA ORAL Y CIRUGIA BUCAL</t>
  </si>
  <si>
    <t>NAGHDI N</t>
  </si>
  <si>
    <t>UNIVERSITY OF EDINBURGH</t>
  </si>
  <si>
    <t>NATURAL PRODUCT COMMUNICATIONS</t>
  </si>
  <si>
    <t>RAHIMI A</t>
  </si>
  <si>
    <t>UNIVERSITY OF ZURICH</t>
  </si>
  <si>
    <t>VETERINARY RESEARCH COMMUNICATIONS</t>
  </si>
  <si>
    <t>SANATI MH</t>
  </si>
  <si>
    <t>UTRECHT UNIVERSITY MEDICAL CENTER</t>
  </si>
  <si>
    <t>AMINO ACIDS</t>
  </si>
  <si>
    <t>VALOJERDI MR</t>
  </si>
  <si>
    <t>CHILDRENS MED CTR HOSP</t>
  </si>
  <si>
    <t>CLINICA CHIMICA ACTA</t>
  </si>
  <si>
    <t>ZAMANI M</t>
  </si>
  <si>
    <t>LABBAFINEJAD MED CTR</t>
  </si>
  <si>
    <t>ITALIAN JOURNAL OF ANIMAL SCIENCE</t>
  </si>
  <si>
    <t>ZARGHI A</t>
  </si>
  <si>
    <t>RUSSIAN ACADEMY OF SCIENCES</t>
  </si>
  <si>
    <t>JOURNAL OF NEUROSURGERY</t>
  </si>
  <si>
    <t>ABOLHASSANI H</t>
  </si>
  <si>
    <t>UNIV SOCIAL WELF REHABIL</t>
  </si>
  <si>
    <t>GENERAL PHARMACOLOGY THE VASCULAR SYSTEM</t>
  </si>
  <si>
    <t>AKHLAGHI M</t>
  </si>
  <si>
    <t>AMERICAN UNIVERSITY OF BEIRUT</t>
  </si>
  <si>
    <t>INTERNATIONAL ENDODONTIC JOURNAL</t>
  </si>
  <si>
    <t>ARGANI H</t>
  </si>
  <si>
    <t>CHARITE MEDICAL UNIVERSITY OF BERLIN</t>
  </si>
  <si>
    <t>JOURNAL OF PHOTOCHEMISTRY AND PHOTOBIOLOGY B BIOLOGY</t>
  </si>
  <si>
    <t>CHAMS-DAVATCHI C</t>
  </si>
  <si>
    <t>GORGAN UNIV MED SCI</t>
  </si>
  <si>
    <t>JOURNAL OF TROPICAL PEDIATRICS</t>
  </si>
  <si>
    <t>ISLAMI F</t>
  </si>
  <si>
    <t>INDIANA UNIVERSITY SYSTEM</t>
  </si>
  <si>
    <t>MEDICAL PRINCIPLES AND PRACTICE</t>
  </si>
  <si>
    <t>MOHAGHEGHI MA</t>
  </si>
  <si>
    <t>ISFAHAN FERTIL INFERTIL CTR</t>
  </si>
  <si>
    <t>RETINA THE JOURNAL OF RETINAL AND VITREOUS DISEASES</t>
  </si>
  <si>
    <t>MOHSENI M</t>
  </si>
  <si>
    <t>LEIDEN UNIVERSITY</t>
  </si>
  <si>
    <t>ANNALS OF MICROBIOLOGY</t>
  </si>
  <si>
    <t>MOZDARANI H</t>
  </si>
  <si>
    <t>UNIVERSITY OF ARIZONA</t>
  </si>
  <si>
    <t>CLINICAL NEUROLOGY AND NEUROSURGERY</t>
  </si>
  <si>
    <t>RAFIEIAN-KOPAEI M</t>
  </si>
  <si>
    <t>UNIVERSITY OF TENNESSEE SYSTEM</t>
  </si>
  <si>
    <t>COMBINATORIAL CHEMISTRY HIGH THROUGHPUT SCREENING</t>
  </si>
  <si>
    <t>RAHIMI E</t>
  </si>
  <si>
    <t>ANIM SCI RES INST</t>
  </si>
  <si>
    <t>HORMONE RESEARCH</t>
  </si>
  <si>
    <t>REZAEI A</t>
  </si>
  <si>
    <t>MILAD HOSP</t>
  </si>
  <si>
    <t>JOURNAL OF CLINICAL ONCOLOGY</t>
  </si>
  <si>
    <t>REZAYOF A</t>
  </si>
  <si>
    <t>SHAHED UNIV MED SCI</t>
  </si>
  <si>
    <t>AMERICAN JOURNAL OF EPIDEMIOLOGY</t>
  </si>
  <si>
    <t>BAHRAMI A</t>
  </si>
  <si>
    <t>IMAM KHOMEINI INTERNATIONAL UNIVERSITY</t>
  </si>
  <si>
    <t>BIOLOGY OF BLOOD AND MARROW TRANSPLANTATION</t>
  </si>
  <si>
    <t>GHAFFARI SH</t>
  </si>
  <si>
    <t>ABRII</t>
  </si>
  <si>
    <t>BIOORGANIC MEDICINAL CHEMISTRY LETTERS</t>
  </si>
  <si>
    <t>HAGHIGHI A</t>
  </si>
  <si>
    <t>ALLAMEH TABATABA I UNIVERSITY</t>
  </si>
  <si>
    <t>DRUG DEVELOPMENT AND INDUSTRIAL PHARMACY</t>
  </si>
  <si>
    <t>JALALI M</t>
  </si>
  <si>
    <t>IRAN UNIV</t>
  </si>
  <si>
    <t>ENZYME AND MICROBIAL TECHNOLOGY</t>
  </si>
  <si>
    <t>KASHEF S</t>
  </si>
  <si>
    <t>IRANIAN INST HLTH SCI RES</t>
  </si>
  <si>
    <t>BIOCHEMICAL SYSTEMATICS AND ECOLOGY</t>
  </si>
  <si>
    <t>SADEGHI H</t>
  </si>
  <si>
    <t>ISTANBUL UNIVERSITY</t>
  </si>
  <si>
    <t>BONE</t>
  </si>
  <si>
    <t>SOHRABI M</t>
  </si>
  <si>
    <t>MASIH DANESHVARI HOSP</t>
  </si>
  <si>
    <t>EASTERN MEDITERRANEAN HEALTH JOURNAL</t>
  </si>
  <si>
    <t>DEHGHANI SM</t>
  </si>
  <si>
    <t>SUN YAT SEN UNIVERSITY</t>
  </si>
  <si>
    <t>EPILEPSY BEHAVIOR</t>
  </si>
  <si>
    <t>FARD-ESFAHANI A</t>
  </si>
  <si>
    <t>UNIVERSITY OF BRADFORD</t>
  </si>
  <si>
    <t>INTERNATIONAL CONGRESS SERIES</t>
  </si>
  <si>
    <t>GHABILI K</t>
  </si>
  <si>
    <t>UNIVERSITY OF SOUTHERN CALIFORNIA</t>
  </si>
  <si>
    <t>PEDIATRIC BLOOD CANCER</t>
  </si>
  <si>
    <t>KIANI A</t>
  </si>
  <si>
    <t>DAMGHAN UNIV</t>
  </si>
  <si>
    <t>PHOTOMEDICINE AND LASER SURGERY</t>
  </si>
  <si>
    <t>RANJBAR R</t>
  </si>
  <si>
    <t>IRANIAN BLOOD TRANSFUS ORG RES CTR</t>
  </si>
  <si>
    <t>JOURNAL DE MYCOLOGIE MEDICALE</t>
  </si>
  <si>
    <t>ROOZBEH J</t>
  </si>
  <si>
    <t>GERMAN CANCER RESEARCH CENTER DKFZ</t>
  </si>
  <si>
    <t>JOURNAL OF MOLECULAR NEUROSCIENCE</t>
  </si>
  <si>
    <t>VARSHOSAZ J</t>
  </si>
  <si>
    <t>LOUISIANA STATE UNIVERSITY</t>
  </si>
  <si>
    <t>JOURNAL OF THROMBOSIS AND HAEMOSTASIS</t>
  </si>
  <si>
    <t>ZERAATI H</t>
  </si>
  <si>
    <t>NAMAZEE HOSP</t>
  </si>
  <si>
    <t>TROPICAL JOURNAL OF PHARMACEUTICAL RESEARCH</t>
  </si>
  <si>
    <t>BORHANI-HAGHIGHI A</t>
  </si>
  <si>
    <t>QUEEN MARY UNIVERSITY LONDON</t>
  </si>
  <si>
    <t>ANNALS OF THORACIC SURGERY</t>
  </si>
  <si>
    <t>DASHTI-KHAVIDAKI S</t>
  </si>
  <si>
    <t>STATE UNIVERSITY SYSTEM OF FLORIDA</t>
  </si>
  <si>
    <t>BEHAVIOURAL PHARMACOLOGY</t>
  </si>
  <si>
    <t>KASHANIAN S</t>
  </si>
  <si>
    <t>UNIVERSITY OF ABERDEEN</t>
  </si>
  <si>
    <t>JOURNAL OF FOOD SAFETY</t>
  </si>
  <si>
    <t>SOLTANI M</t>
  </si>
  <si>
    <t>BAQIYATALLAH RES CTR GASTROENTEROL LIVER DIS</t>
  </si>
  <si>
    <t>JOURNAL OF PROSTHETIC DENTISTRY</t>
  </si>
  <si>
    <t>ALAVI SM</t>
  </si>
  <si>
    <t>INDIANA UNIVERSITY PURDUE UNIVERSITY INDIANAPOLIS</t>
  </si>
  <si>
    <t>MEDICAL PHYSICS</t>
  </si>
  <si>
    <t>ANSARI M</t>
  </si>
  <si>
    <t>IRANIAN BLOOD TRANSFUS RES CTR</t>
  </si>
  <si>
    <t>BIPOLAR DISORDERS</t>
  </si>
  <si>
    <t>GHOLAMREZANEZHAD A</t>
  </si>
  <si>
    <t>MOFID CHILDRENS HOSP</t>
  </si>
  <si>
    <t>EUROPEAN RESPIRATORY JOURNAL</t>
  </si>
  <si>
    <t>HABIBI Z</t>
  </si>
  <si>
    <t>PEKING UNIVERSITY</t>
  </si>
  <si>
    <t>GYNECOLOGICAL ENDOCRINOLOGY</t>
  </si>
  <si>
    <t>KADIVAR M</t>
  </si>
  <si>
    <t>IRCCS MARIO NEGRI</t>
  </si>
  <si>
    <t>JOURNAL OF INFECTION IN DEVELOPING COUNTRIES</t>
  </si>
  <si>
    <t>KHADEMI B</t>
  </si>
  <si>
    <t>JMERC</t>
  </si>
  <si>
    <t>JOURNAL OF THE AMERICAN ACADEMY OF DERMATOLOGY</t>
  </si>
  <si>
    <t>MIRSHAFIEY A</t>
  </si>
  <si>
    <t>NSTRI</t>
  </si>
  <si>
    <t>NUTRITION</t>
  </si>
  <si>
    <t>NAFAR M</t>
  </si>
  <si>
    <t>STATE UNIVERSITY OF NEW YORK SUNY SYSTEM</t>
  </si>
  <si>
    <t>SCANDINAVIAN JOURNAL OF INFECTIOUS DISEASES</t>
  </si>
  <si>
    <t>NAJAFI F</t>
  </si>
  <si>
    <t>UNIVERSITY OF CALIFORNIA DAVIS</t>
  </si>
  <si>
    <t>ANIMAL REPRODUCTION SCIENCE</t>
  </si>
  <si>
    <t>RABBANI A</t>
  </si>
  <si>
    <t>UNIVERSITY OF ILLINOIS SYSTEM</t>
  </si>
  <si>
    <t>BIOCONTROL SCIENCE AND TECHNOLOGY</t>
  </si>
  <si>
    <t>SHARIFIAN M</t>
  </si>
  <si>
    <t>BAYLOR COLLEGE OF MEDICINE</t>
  </si>
  <si>
    <t>INTERNATIONAL JOURNAL OF MOLECULAR SCIENCES</t>
  </si>
  <si>
    <t>ABBASI F</t>
  </si>
  <si>
    <t>CHAMRAN HOSP</t>
  </si>
  <si>
    <t>JOURNAL OF CANCER RESEARCH AND THERAPEUTICS</t>
  </si>
  <si>
    <t>AMIRZARGAR A</t>
  </si>
  <si>
    <t>JONDISHAPOUR UNIV MED SCI</t>
  </si>
  <si>
    <t>PHARMAZIE</t>
  </si>
  <si>
    <t>FARHADI M</t>
  </si>
  <si>
    <t>MAT ENERGY RES CTR</t>
  </si>
  <si>
    <t>TUMOR BIOLOGY</t>
  </si>
  <si>
    <t>HASHEMIPOUR M</t>
  </si>
  <si>
    <t>WAGENINGEN UNIVERSITY RESEARCH</t>
  </si>
  <si>
    <t>ARCHIVES OF VIROLOGY</t>
  </si>
  <si>
    <t>MANDEGAR MH</t>
  </si>
  <si>
    <t>FARZAN CLIN RES INST</t>
  </si>
  <si>
    <t>BRITISH JOURNAL OF OPHTHALMOLOGY</t>
  </si>
  <si>
    <t>MOHAMMADI MR</t>
  </si>
  <si>
    <t>MCMASTER UNIVERSITY</t>
  </si>
  <si>
    <t>RAFATPANAH H</t>
  </si>
  <si>
    <t>UNIVERSITY OF MINNESOTA SYSTEM</t>
  </si>
  <si>
    <t>PUBLIC HEALTH NUTRITION</t>
  </si>
  <si>
    <t>ZARNANI AH</t>
  </si>
  <si>
    <t>UNIVERSITY OF MINNESOTA TWIN CITIES</t>
  </si>
  <si>
    <t>EUROPEAN ARCHIVES OF OTO RHINO LARYNGOLOGY</t>
  </si>
  <si>
    <t>FARNIA P</t>
  </si>
  <si>
    <t>GOLESTAN UNIV</t>
  </si>
  <si>
    <t>EUROPEAN JOURNAL OF HUMAN GENETICS</t>
  </si>
  <si>
    <t>HOSSEINI SH</t>
  </si>
  <si>
    <t>MED HLTH PROMOT INST</t>
  </si>
  <si>
    <t>INTERNATIONAL JOURNAL OF RADIATION RESEARCH</t>
  </si>
  <si>
    <t>MONABATI A</t>
  </si>
  <si>
    <t>SAINT LOUIS UNIVERSITY</t>
  </si>
  <si>
    <t>MEDICINA DELLO SPORT</t>
  </si>
  <si>
    <t>MOWLA SJ</t>
  </si>
  <si>
    <t>SHAHEED BEHESHTI UNIV</t>
  </si>
  <si>
    <t>PHYTOMEDICINE</t>
  </si>
  <si>
    <t>RAHIMI R</t>
  </si>
  <si>
    <t>TULANE UNIVERSITY</t>
  </si>
  <si>
    <t>PROCEEDINGS OF THE IIND INTERNATIONAL SYMPOSIUM ON SAFFRON BIOLOGY AND TECHNOLOGY</t>
  </si>
  <si>
    <t>SEMNANIAN S</t>
  </si>
  <si>
    <t>UNIVERSITY OF LAUSANNE</t>
  </si>
  <si>
    <t>PROSTHETICS AND ORTHOTICS INTERNATIONAL</t>
  </si>
  <si>
    <t>AMOOZEGAR MA</t>
  </si>
  <si>
    <t>UNIVERSITY OF NAPLES FEDERICO II</t>
  </si>
  <si>
    <t>THERIOGENOLOGY</t>
  </si>
  <si>
    <t>ANSARI S</t>
  </si>
  <si>
    <t>UNIVERSITY OF NORTH CAROLINA</t>
  </si>
  <si>
    <t>ANNALS OF TRANSPLANTATION</t>
  </si>
  <si>
    <t>AZADMANESH K</t>
  </si>
  <si>
    <t>HACETTEPE UNIVERSITY</t>
  </si>
  <si>
    <t>BRAZILIAN JOURNAL OF INFECTIOUS DISEASES</t>
  </si>
  <si>
    <t>GHAZANFARI T</t>
  </si>
  <si>
    <t>HANNOVER MEDICAL SCHOOL</t>
  </si>
  <si>
    <t>BRAZILIAN JOURNAL OF MICROBIOLOGY</t>
  </si>
  <si>
    <t>GHOJAZADEH M</t>
  </si>
  <si>
    <t>IRANIAN SOC SUPPORT PATIENTS INFECT DIS</t>
  </si>
  <si>
    <t>EXPERIMENTAL HEMATOLOGY</t>
  </si>
  <si>
    <t>GHOLAMI S</t>
  </si>
  <si>
    <t>LAB LIFE SCI</t>
  </si>
  <si>
    <t>FISH PHYSIOLOGY AND BIOCHEMISTRY</t>
  </si>
  <si>
    <t>JALILIAN AR</t>
  </si>
  <si>
    <t>TEHRAN HEPATITIS CTR</t>
  </si>
  <si>
    <t>FITOTERAPIA</t>
  </si>
  <si>
    <t>JAVAN M</t>
  </si>
  <si>
    <t>UNIVERSITY SYSTEM OF GEORGIA</t>
  </si>
  <si>
    <t>INFLAMMATION RESEARCH</t>
  </si>
  <si>
    <t>KASHANIAN M</t>
  </si>
  <si>
    <t>CASE WESTERN RESERVE UNIVERSITY</t>
  </si>
  <si>
    <t>INTERNATIONAL JOURNAL FOR VITAMIN AND NUTRITION RESEARCH</t>
  </si>
  <si>
    <t>MIRHENDI H</t>
  </si>
  <si>
    <t>HEINRICH HEINE UNIVERSITY DUSSELDORF</t>
  </si>
  <si>
    <t>INTERNATIONAL JOURNAL OF SYSTEMATIC AND EVOLUTIONARY MICROBIOLOGY</t>
  </si>
  <si>
    <t>NABAVI M</t>
  </si>
  <si>
    <t>JOHNS HOPKINS MEDICINE</t>
  </si>
  <si>
    <t>JAPANESE JOURNAL OF INFECTIOUS DISEASES</t>
  </si>
  <si>
    <t>OSHAGHI MA</t>
  </si>
  <si>
    <t>SAHAND UNIVERSITY OF TECHNOLOGY</t>
  </si>
  <si>
    <t>JOURNAL OF MEDICAL VIROLOGY</t>
  </si>
  <si>
    <t>RAHBAR M</t>
  </si>
  <si>
    <t>INT CTR SCI HIGH TECHNOL ENVIRONM SCI</t>
  </si>
  <si>
    <t>MINERVA BIOTECNOLOGICA</t>
  </si>
  <si>
    <t>RAHIMI F</t>
  </si>
  <si>
    <t>MEDICAL UNIVERSITY OF VIENNA</t>
  </si>
  <si>
    <t>MYCOPATHOLOGIA</t>
  </si>
  <si>
    <t>RASHTCHIZADEH N</t>
  </si>
  <si>
    <t>NATL UNIV IRAN</t>
  </si>
  <si>
    <t>OPHTHALMIC PLASTIC AND RECONSTRUCTIVE SURGERY</t>
  </si>
  <si>
    <t>ZAKERI S</t>
  </si>
  <si>
    <t>PIERRE MARIE CURIE UNIVERSITY PARIS VI</t>
  </si>
  <si>
    <t>SCANDINAVIAN JOURNAL OF IMMUNOLOGY</t>
  </si>
  <si>
    <t>FERESHTEHNEJAD SM</t>
  </si>
  <si>
    <t>RES INST PETR IND</t>
  </si>
  <si>
    <t>BIOPHYSICAL CHEMISTRY</t>
  </si>
  <si>
    <t>GHASEMI Y</t>
  </si>
  <si>
    <t>SCH PUBL HLTH</t>
  </si>
  <si>
    <t>EUROPEAN JOURNAL OF CLINICAL NUTRITION</t>
  </si>
  <si>
    <t>HAGHJOO M</t>
  </si>
  <si>
    <t>SORBONNE UNIVERSITE</t>
  </si>
  <si>
    <t>IN VITRO CELLULAR DEVELOPMENTAL BIOLOGY ANIMAL</t>
  </si>
  <si>
    <t>JAVADI A</t>
  </si>
  <si>
    <t>UNIVERSITE PARIS SACLAY COMUE</t>
  </si>
  <si>
    <t>INDIAN JOURNAL OF MEDICAL RESEARCH</t>
  </si>
  <si>
    <t>MEHRABI Y</t>
  </si>
  <si>
    <t>UNIVERSITY OF BARCELONA</t>
  </si>
  <si>
    <t>INFECTION GENETICS AND EVOLUTION</t>
  </si>
  <si>
    <t>PANAHI Y</t>
  </si>
  <si>
    <t>UNIVERSITY OF GOTHENBURG</t>
  </si>
  <si>
    <t>INTERNATIONAL JOURNAL OF ARTIFICIAL ORGANS</t>
  </si>
  <si>
    <t>SADEGHI S</t>
  </si>
  <si>
    <t>YESHIVA UNIVERSITY</t>
  </si>
  <si>
    <t>JOURNAL OF BIOMOLECULAR STRUCTURE DYNAMICS</t>
  </si>
  <si>
    <t>SAHRAEI H</t>
  </si>
  <si>
    <t>UNIVERSITE SORBONNE PARIS CITE USPC COMUE</t>
  </si>
  <si>
    <t>JOURNAL OF COMPARATIVE PATHOLOGY</t>
  </si>
  <si>
    <t>SONBOLI A</t>
  </si>
  <si>
    <t>AVICENNA RES INST</t>
  </si>
  <si>
    <t>OBESITY SURGERY</t>
  </si>
  <si>
    <t>TALEBI M</t>
  </si>
  <si>
    <t>IBTO RES CTR</t>
  </si>
  <si>
    <t>PEDIATRIC CARDIOLOGY</t>
  </si>
  <si>
    <t>GHOLAMI M</t>
  </si>
  <si>
    <t>IRAN MED UNIV</t>
  </si>
  <si>
    <t>PUBLIC HEALTH</t>
  </si>
  <si>
    <t>HOSSEINIMEHR SJ</t>
  </si>
  <si>
    <t>IRANIAN CTR BREAST CANC</t>
  </si>
  <si>
    <t>RESEARCH IN VETERINARY SCIENCE</t>
  </si>
  <si>
    <t>KAZEMI K</t>
  </si>
  <si>
    <t>MAYO CLINIC</t>
  </si>
  <si>
    <t>CHEST</t>
  </si>
  <si>
    <t>KHABAZKHOOB M</t>
  </si>
  <si>
    <t>OHIO STATE UNIVERSITY</t>
  </si>
  <si>
    <t>CLINICAL AND EXPERIMENTAL DERMATOLOGY</t>
  </si>
  <si>
    <t>MORTAZAVI SMJ</t>
  </si>
  <si>
    <t>UNIVERSITY OF SEVILLA</t>
  </si>
  <si>
    <t>CYTOLOGIA</t>
  </si>
  <si>
    <t>NASERI M</t>
  </si>
  <si>
    <t>UNIVERSITY SYSTEM OF MARYLAND</t>
  </si>
  <si>
    <t>DIGESTIVE DISEASES AND SCIENCES</t>
  </si>
  <si>
    <t>RASAEE MJ</t>
  </si>
  <si>
    <t>CANISIUS WILHELMINA HOSPITAL</t>
  </si>
  <si>
    <t>EUROPEAN CHILD ADOLESCENT PSYCHIATRY</t>
  </si>
  <si>
    <t>SALEHI R</t>
  </si>
  <si>
    <t>IMAM HOSSEIN UNIV</t>
  </si>
  <si>
    <t>EUROPEAN JOURNAL OF OBSTETRICS GYNECOLOGY AND REPRODUCTIVE BIOLOGY</t>
  </si>
  <si>
    <t>SHAHVERDI AR</t>
  </si>
  <si>
    <t>JONDISHAPUR UNIV MED SCI</t>
  </si>
  <si>
    <t>GENETICS AND MOLECULAR RESEARCH</t>
  </si>
  <si>
    <t>SOLTANI A</t>
  </si>
  <si>
    <t>LAVAL UNIVERSITY</t>
  </si>
  <si>
    <t>INTERNATIONAL JOURNAL OF MEDICAL MICROBIOLOGY</t>
  </si>
  <si>
    <t>YUNESIAN M</t>
  </si>
  <si>
    <t>NEW YORK UNIVERSITY</t>
  </si>
  <si>
    <t>INTERNATIONAL JOURNAL OF STROKE</t>
  </si>
  <si>
    <t>BOSHTAM M</t>
  </si>
  <si>
    <t>FAC PHARM</t>
  </si>
  <si>
    <t>JOURNAL OF CHEMICAL TECHNOLOGY AND BIOTECHNOLOGY</t>
  </si>
  <si>
    <t>ESMAEILI A</t>
  </si>
  <si>
    <t>INT PREVENT RES INST</t>
  </si>
  <si>
    <t>JOURNAL OF INHERITED METABOLIC DISEASE</t>
  </si>
  <si>
    <t>FARAHMAND F</t>
  </si>
  <si>
    <t>KING FAISAL SPECIALIST HOSPITAL RESEARCH CENTER</t>
  </si>
  <si>
    <t>JOURNAL OF MEDICAL MICROBIOLOGY</t>
  </si>
  <si>
    <t>NABAVI SF</t>
  </si>
  <si>
    <t>RAZI INST</t>
  </si>
  <si>
    <t>JOURNAL OF PEPTIDE SCIENCE</t>
  </si>
  <si>
    <t>REZAIE S</t>
  </si>
  <si>
    <t>RES CTR GASTROENTEROL LIVER DIS</t>
  </si>
  <si>
    <t>PHARMACOGNOSY MAGAZINE</t>
  </si>
  <si>
    <t>SAEIDNIA S</t>
  </si>
  <si>
    <t>SAPIENZA UNIVERSITY ROME</t>
  </si>
  <si>
    <t>PLASTIC AND RECONSTRUCTIVE SURGERY</t>
  </si>
  <si>
    <t>VARASTEH A</t>
  </si>
  <si>
    <t>SEED PLANT IMPROVEMENT INST</t>
  </si>
  <si>
    <t>PROCEEDINGS OF SPIE</t>
  </si>
  <si>
    <t>ALEBOUYEH M</t>
  </si>
  <si>
    <t>SHAHID SADOUGHI UNIV MED SCI HLTH SERV</t>
  </si>
  <si>
    <t>CLINICAL AND EXPERIMENTAL PHARMACOLOGY AND PHYSIOLOGY</t>
  </si>
  <si>
    <t>AMIN G</t>
  </si>
  <si>
    <t>UNIV TEHERAN</t>
  </si>
  <si>
    <t>ECOTOXICOLOGY AND ENVIRONMENTAL SAFETY</t>
  </si>
  <si>
    <t>BEHRAVAN J</t>
  </si>
  <si>
    <t>UNIVERSITI KEBANGSAAN MALAYSIA</t>
  </si>
  <si>
    <t>FUNDAMENTAL CLINICAL PHARMACOLOGY</t>
  </si>
  <si>
    <t>DJADID ND</t>
  </si>
  <si>
    <t>UNIVERSITY OF GOTTINGEN</t>
  </si>
  <si>
    <t>JOURNAL OF LIQUID CHROMATOGRAPHY RELATED TECHNOLOGIES</t>
  </si>
  <si>
    <t>FARAJNIA S</t>
  </si>
  <si>
    <t>UNIVERSITY OF KARACHI</t>
  </si>
  <si>
    <t>JOURNAL OF MICROENCAPSULATION</t>
  </si>
  <si>
    <t>GHOLAMI K</t>
  </si>
  <si>
    <t>UNIVERSITY OF LEEDS</t>
  </si>
  <si>
    <t>ORAL ONCOLOGY</t>
  </si>
  <si>
    <t>GHORBANIHAGHJO A</t>
  </si>
  <si>
    <t>UNIVERSITY OF TENNESSEE HEALTH SCIENCE CENTER</t>
  </si>
  <si>
    <t>ORAL SURGERY ORAL MEDICINE ORAL PATHOLOGY ORAL RADIOLOGY AND ENDODONTOLOGY</t>
  </si>
  <si>
    <t>HAJIZADEH E</t>
  </si>
  <si>
    <t>ARMY UNIV MED SCI</t>
  </si>
  <si>
    <t>PEDIATRIC TRANSPLANTATION</t>
  </si>
  <si>
    <t>KAMANGAR F</t>
  </si>
  <si>
    <t>DR SHARIATI HOSP</t>
  </si>
  <si>
    <t>TOXICOLOGY MECHANISMS AND METHODS</t>
  </si>
  <si>
    <t>KARIMI S</t>
  </si>
  <si>
    <t>DR TAHERI MED RES GRP</t>
  </si>
  <si>
    <t>AMERICAN JOURNAL OF CLINICAL NUTRITION</t>
  </si>
  <si>
    <t>MOKHTARI M</t>
  </si>
  <si>
    <t>INST ADV STUDIES BASIC SCI</t>
  </si>
  <si>
    <t>AMERICAN JOURNAL OF MEDICAL GENETICS PART A</t>
  </si>
  <si>
    <t>NAJAFZADEH MJ</t>
  </si>
  <si>
    <t>LIVERPOOL SCHOOL OF TROPICAL MEDICINE</t>
  </si>
  <si>
    <t>BIOLOGY OF REPRODUCTION</t>
  </si>
  <si>
    <t>POURSHAMS A</t>
  </si>
  <si>
    <t>PERSIAN GULF UNIVERSITY</t>
  </si>
  <si>
    <t>CARDIOLOGY</t>
  </si>
  <si>
    <t>RASHIDIAN A</t>
  </si>
  <si>
    <t>SHAHID SADOUGHI HOSP</t>
  </si>
  <si>
    <t>CLINICAL RHEUMATOLOGY</t>
  </si>
  <si>
    <t>SHABANI M</t>
  </si>
  <si>
    <t>SOCIAL WELF REHABIL SCI UNIV</t>
  </si>
  <si>
    <t>JCPSP JOURNAL OF THE COLLEGE OF PHYSICIANS AND SURGEONS PAKISTAN</t>
  </si>
  <si>
    <t>SHARIATI M</t>
  </si>
  <si>
    <t>TOHOKU UNIVERSITY</t>
  </si>
  <si>
    <t>JOURNAL OF DERMATOLOGICAL TREATMENT</t>
  </si>
  <si>
    <t>BOFFETTA P</t>
  </si>
  <si>
    <t>UNIVERSITY OF BRISTOL</t>
  </si>
  <si>
    <t>JOURNAL OF EQUINE VETERINARY SCIENCE</t>
  </si>
  <si>
    <t>FALLAH F</t>
  </si>
  <si>
    <t>UNIVERSITY OF MASSACHUSETTS SYSTEM</t>
  </si>
  <si>
    <t>JOURNAL OF HEALTH POPULATION AND NUTRITION</t>
  </si>
  <si>
    <t>IMANIEH MH</t>
  </si>
  <si>
    <t>UNIVERSITY OF NORTH TEXAS SYSTEM</t>
  </si>
  <si>
    <t>JOURNAL OF MOLECULAR GRAPHICS MODELLING</t>
  </si>
  <si>
    <t>KARIMI K</t>
  </si>
  <si>
    <t>UNIVERSITY OF PITTSBURGH</t>
  </si>
  <si>
    <t>KOREAN JOURNAL OF PARASITOLOGY</t>
  </si>
  <si>
    <t>KAZEMI M</t>
  </si>
  <si>
    <t>UNIVERSITY OF SALFORD</t>
  </si>
  <si>
    <t>TURKISH JOURNAL OF MEDICAL SCIENCES</t>
  </si>
  <si>
    <t>NOROUZI P</t>
  </si>
  <si>
    <t>UNIVERSITY OF SOUTHAMPTON</t>
  </si>
  <si>
    <t>AAPS PHARMSCITECH</t>
  </si>
  <si>
    <t>RAHMANI M</t>
  </si>
  <si>
    <t>AZARBAIJAN UNIV TARBIAT MOALLEM</t>
  </si>
  <si>
    <t>ARCHIV DER PHARMAZIE</t>
  </si>
  <si>
    <t>SALMANIAN AH</t>
  </si>
  <si>
    <t>HACKENSACK UNIV</t>
  </si>
  <si>
    <t>CARYOLOGIA</t>
  </si>
  <si>
    <t>SHAMSIZADEH A</t>
  </si>
  <si>
    <t>MALEK ASHTAR UNIV TECHNOL</t>
  </si>
  <si>
    <t>CLINICAL PEDIATRICS</t>
  </si>
  <si>
    <t>SOHEILIAN M</t>
  </si>
  <si>
    <t>MORGAN STATE UNIV</t>
  </si>
  <si>
    <t>HELLENIC JOURNAL OF NUCLEAR MEDICINE</t>
  </si>
  <si>
    <t>EMAMI A</t>
  </si>
  <si>
    <t>ROYAL FREE LONDON NHS FOUNDATION TRUST</t>
  </si>
  <si>
    <t>INTERNATIONAL JOURNAL OF SURGERY</t>
  </si>
  <si>
    <t>FARJADIAN S</t>
  </si>
  <si>
    <t>UNIVERSITY OF ATHENS</t>
  </si>
  <si>
    <t>JOURNAL OF DENTAL RESEARCH</t>
  </si>
  <si>
    <t>FEIZABADI MM</t>
  </si>
  <si>
    <t>UNIVERSITY OF MARYLAND BALTIMORE</t>
  </si>
  <si>
    <t>JOURNAL OF HELMINTHOLOGY</t>
  </si>
  <si>
    <t>GHARAGOZLOU M</t>
  </si>
  <si>
    <t>UNIVERSITY OF NORTH TEXAS DENTON</t>
  </si>
  <si>
    <t>JOURNAL OF MOLECULAR AND CELLULAR CARDIOLOGY</t>
  </si>
  <si>
    <t>HAGHPANAH S</t>
  </si>
  <si>
    <t>AGR MED IND RES SCH</t>
  </si>
  <si>
    <t>PROGRESS IN NEURO PSYCHOPHARMACOLOGY BIOLOGICAL PSYCHIATRY</t>
  </si>
  <si>
    <t>HAMIDI M</t>
  </si>
  <si>
    <t>AHVAZ JONDISHAPOUR UNIV MED SCI</t>
  </si>
  <si>
    <t>PROTEIN JOURNAL</t>
  </si>
  <si>
    <t>JAVADI H</t>
  </si>
  <si>
    <t>ALBERT EINSTEIN COLLEGE OF MEDICINE</t>
  </si>
  <si>
    <t>JAVIDNIA K</t>
  </si>
  <si>
    <t>CAIRO UNIVERSITY</t>
  </si>
  <si>
    <t>TURKISH JOURNAL OF BIOLOGY</t>
  </si>
  <si>
    <t>NEDJAT S</t>
  </si>
  <si>
    <t>CHILDREN S MEDICAL RESEARCH INSTITUTE AUSTRALIA</t>
  </si>
  <si>
    <t>EUROPEAN JOURNAL OF PHARMACEUTICAL SCIENCES</t>
  </si>
  <si>
    <t>OTUKESH H</t>
  </si>
  <si>
    <t>EMAM REZA HOSP</t>
  </si>
  <si>
    <t>INDIAN JOURNAL OF PHARMACOLOGY</t>
  </si>
  <si>
    <t>SAMADI N</t>
  </si>
  <si>
    <t>HOPITAL UNIVERSITAIRE NECKER ENFANTS MALADES APHP</t>
  </si>
  <si>
    <t>JOURNAL OF ALLERGY AND CLINICAL IMMUNOLOGY</t>
  </si>
  <si>
    <t>SEMNANI S</t>
  </si>
  <si>
    <t>LANGUEDOC ROUSSILLON UNIVERSITES COMUE</t>
  </si>
  <si>
    <t>KAFKAS UNIVERSITESI VETERINER FAKULTESI DERGISI</t>
  </si>
  <si>
    <t>VALIZADEH H</t>
  </si>
  <si>
    <t>LEIBNIZ INSTITUT FUR DEUTSCHE SAMMLUNG VON MIKROORGANISMEN UND ZELLKULTUREN DSMZ</t>
  </si>
  <si>
    <t>LIFE SCIENCES</t>
  </si>
  <si>
    <t>ZAMANI A</t>
  </si>
  <si>
    <t>POURSINA HAKIM RES INST</t>
  </si>
  <si>
    <t>MOLECULAR CELLULAR PROTEOMICS</t>
  </si>
  <si>
    <t>ALA F</t>
  </si>
  <si>
    <t>RAZAVI HOSP</t>
  </si>
  <si>
    <t>NURSING HEALTH SCIENCES</t>
  </si>
  <si>
    <t>DERAKHSHAN A</t>
  </si>
  <si>
    <t>TEHRAN UNIV MED SCI HLTH SERV</t>
  </si>
  <si>
    <t>PAKISTAN VETERINARY JOURNAL</t>
  </si>
  <si>
    <t>DOWLATI Y</t>
  </si>
  <si>
    <t>UNIV TEHRAN</t>
  </si>
  <si>
    <t>CANCER RESEARCH</t>
  </si>
  <si>
    <t>LOTFI J</t>
  </si>
  <si>
    <t>UNIVERSITE DE MONTPELLIER</t>
  </si>
  <si>
    <t>INJURY INTERNATIONAL JOURNAL OF THE CARE OF THE INJURED</t>
  </si>
  <si>
    <t>MAGHZI AH</t>
  </si>
  <si>
    <t>UNIVERSITY OF BERN</t>
  </si>
  <si>
    <t>INTERNATIONAL BIODETERIORATION BIODEGRADATION</t>
  </si>
  <si>
    <t>MAZAHERI M</t>
  </si>
  <si>
    <t>UNIVERSITY OF CAPE TOWN</t>
  </si>
  <si>
    <t>INTERNATIONAL JOURNAL OF ANTIMICROBIAL AGENTS</t>
  </si>
  <si>
    <t>RASOULI MR</t>
  </si>
  <si>
    <t>UNIVERSITY OF NEWCASTLE</t>
  </si>
  <si>
    <t>INTERNATIONAL NURSING REVIEW</t>
  </si>
  <si>
    <t>TAJIK P</t>
  </si>
  <si>
    <t>UNIVERSITY OF OSLO</t>
  </si>
  <si>
    <t>JOURNAL OF CLINICAL NURSING</t>
  </si>
  <si>
    <t>VASEI M</t>
  </si>
  <si>
    <t>UNIVERSITY OF VALENCIA</t>
  </si>
  <si>
    <t>JOURNAL OF PEDIATRIC HEMATOLOGY ONCOLOGY</t>
  </si>
  <si>
    <t>YAGHOBI R</t>
  </si>
  <si>
    <t>UNIVERSITY OF VIENNA</t>
  </si>
  <si>
    <t>NEW ENGLAND JOURNAL OF MEDICINE</t>
  </si>
  <si>
    <t>ABOLGHASEMI H</t>
  </si>
  <si>
    <t>VALI E ASR HOSP</t>
  </si>
  <si>
    <t>TOXICON</t>
  </si>
  <si>
    <t>AMINI S</t>
  </si>
  <si>
    <t>AUSTRALIAN NATIONAL UNIVERSITY</t>
  </si>
  <si>
    <t>2007 ANNUAL INTERNATIONAL CONFERENCE OF THE IEEE ENGINEERING IN MEDICINE AND BIOLOGY SOCIETY VOLS 1 16</t>
  </si>
  <si>
    <t>ANVARI M</t>
  </si>
  <si>
    <t>AVESINA RES INST</t>
  </si>
  <si>
    <t>AMERICAN JOURNAL OF CARDIOLOGY</t>
  </si>
  <si>
    <t>KARAMI H</t>
  </si>
  <si>
    <t>BAQIYATALLAH AS UNIV MED SCI</t>
  </si>
  <si>
    <t>ARZNEIMITTEL FORSCHUNG DRUG RESEARCH</t>
  </si>
  <si>
    <t>MOHRI M</t>
  </si>
  <si>
    <t>EBERHARD KARLS UNIVERSITY OF TUBINGEN</t>
  </si>
  <si>
    <t>ASIAN BIOMEDICINE</t>
  </si>
  <si>
    <t>NEMAT-GORGANI M</t>
  </si>
  <si>
    <t>EMAM KHOMEINI HOSP</t>
  </si>
  <si>
    <t>BULLETIN DE LA SOCIETE DE PATHOLOGIE EXOTIQUE</t>
  </si>
  <si>
    <t>POURSAFA P</t>
  </si>
  <si>
    <t>JAMIA MILLIA ISLAMIA</t>
  </si>
  <si>
    <t>CELLULAR AND MOLECULAR NEUROBIOLOGY</t>
  </si>
  <si>
    <t>SHAKERI MT</t>
  </si>
  <si>
    <t>MASHHAD UNIV</t>
  </si>
  <si>
    <t>CHEMICAL AND BIOCHEMICAL ENGINEERING QUARTERLY</t>
  </si>
  <si>
    <t>YAMINI Y</t>
  </si>
  <si>
    <t>NATL NUTR FOOD TECHNOL RES INST</t>
  </si>
  <si>
    <t>EUROPEAN JOURNAL OF LIPID SCIENCE AND TECHNOLOGY</t>
  </si>
  <si>
    <t>ABBASI S</t>
  </si>
  <si>
    <t>NATL RES INST TB LUNG DIS</t>
  </si>
  <si>
    <t>GRAEFES ARCHIVE FOR CLINICAL AND EXPERIMENTAL OPHTHALMOLOGY</t>
  </si>
  <si>
    <t>AHMADIEH H</t>
  </si>
  <si>
    <t>PAYAM E NOOR UNIV</t>
  </si>
  <si>
    <t>IMMUNOLOGICAL INVESTIGATIONS</t>
  </si>
  <si>
    <t>BAGHERI A</t>
  </si>
  <si>
    <t>ST GEORGES UNIVERSITY LONDON</t>
  </si>
  <si>
    <t>INTERNATIONAL JOURNAL OF FOOD SCIENCES AND NUTRITION</t>
  </si>
  <si>
    <t>ESLAMI A</t>
  </si>
  <si>
    <t>TEXAS TECH UNIVERSITY SYSTEM</t>
  </si>
  <si>
    <t>JOURNAL OF CLINICAL MICROBIOLOGY</t>
  </si>
  <si>
    <t>FATEHI F</t>
  </si>
  <si>
    <t>UNIVERSITY OF PUNE</t>
  </si>
  <si>
    <t>MOLECULAR AND CELLULAR BIOCHEMISTRY</t>
  </si>
  <si>
    <t>HEIDARI B</t>
  </si>
  <si>
    <t>YOUNG RESEARCHERS CLUB</t>
  </si>
  <si>
    <t>OPERATIVE DENTISTRY</t>
  </si>
  <si>
    <t>KARIMI G</t>
  </si>
  <si>
    <t>AARHUS UNIVERSITY</t>
  </si>
  <si>
    <t>THROMBOSIS RESEARCH</t>
  </si>
  <si>
    <t>MARDANI M</t>
  </si>
  <si>
    <t>BIRJAND UNIV</t>
  </si>
  <si>
    <t>ARHIV ZA HIGIJENU RADA I TOKSIKOLOGIJU ARCHIVES OF INDUSTRIAL HYGIENE AND TOXICOLOGY</t>
  </si>
  <si>
    <t>MERAT S</t>
  </si>
  <si>
    <t>IRANIAN NUCL REGULATORY AUTHOR</t>
  </si>
  <si>
    <t>CYTOTHERAPY</t>
  </si>
  <si>
    <t>MIRZAEI K</t>
  </si>
  <si>
    <t>MAHIDOL UNIVERSITY</t>
  </si>
  <si>
    <t>EPILEPSY RESEARCH</t>
  </si>
  <si>
    <t>MOHRAZ M</t>
  </si>
  <si>
    <t>MEHR MED GRP</t>
  </si>
  <si>
    <t>EYE</t>
  </si>
  <si>
    <t>MOLAEI M</t>
  </si>
  <si>
    <t>NATL ELITES FDN IRAN</t>
  </si>
  <si>
    <t>FLUORIDE</t>
  </si>
  <si>
    <t>MOMTAZ H</t>
  </si>
  <si>
    <t>ONCOL INST SOUTHERN SWITZERLAND</t>
  </si>
  <si>
    <t>INTERNATIONAL JOURNAL OF OPHTHALMOLOGY</t>
  </si>
  <si>
    <t>SAFAVI M</t>
  </si>
  <si>
    <t>RAMIN AGR NAT RESOURCES UNIV</t>
  </si>
  <si>
    <t>INTERNATIONAL JOURNAL OF PSYCHIATRY IN CLINICAL PRACTICE</t>
  </si>
  <si>
    <t>SHAYGANNEJAD V</t>
  </si>
  <si>
    <t>UNICANCER</t>
  </si>
  <si>
    <t>JOURNAL OF CLINICAL PHARMACY AND THERAPEUTICS</t>
  </si>
  <si>
    <t>SHOJAOSADATI SA</t>
  </si>
  <si>
    <t>UNIVERSIDADE DE SAO PAULO</t>
  </si>
  <si>
    <t>JOURNAL OF ENZYME INHIBITION AND MEDICINAL CHEMISTRY</t>
  </si>
  <si>
    <t>AHMADIAN S</t>
  </si>
  <si>
    <t>UNIVERSITY OF TOKYO</t>
  </si>
  <si>
    <t>JOURNAL OF PEDIATRIC SURGERY</t>
  </si>
  <si>
    <t>AKBARI MT</t>
  </si>
  <si>
    <t>AEOI</t>
  </si>
  <si>
    <t>NAUNYN SCHMIEDEBERGS ARCHIVES OF PHARMACOLOGY</t>
  </si>
  <si>
    <t>BAEERI M</t>
  </si>
  <si>
    <t>ANKARA UNIVERSITY</t>
  </si>
  <si>
    <t>NEUROLOGICAL SCIENCES</t>
  </si>
  <si>
    <t>EBRAHIMI SN</t>
  </si>
  <si>
    <t>CENTERS FOR DISEASE CONTROL PREVENTION USA</t>
  </si>
  <si>
    <t>ESLAMIFAR A</t>
  </si>
  <si>
    <t>IMAM HOSSEIN HOSP</t>
  </si>
  <si>
    <t>PATHOLOGY ONCOLOGY RESEARCH</t>
  </si>
  <si>
    <t>FALAHATKAR S</t>
  </si>
  <si>
    <t>KING SAUD UNIVERSITY</t>
  </si>
  <si>
    <t>PESTICIDE BIOCHEMISTRY AND PHYSIOLOGY</t>
  </si>
  <si>
    <t>GHAFARI A</t>
  </si>
  <si>
    <t>NATL INST GENET ENGN BIOTECHNOL NIGEB</t>
  </si>
  <si>
    <t>PHARMACEUTICAL DEVELOPMENT AND TECHNOLOGY</t>
  </si>
  <si>
    <t>HOSSEINPANAH F</t>
  </si>
  <si>
    <t>ROTHMAN INSTITUTE</t>
  </si>
  <si>
    <t>ACTA MICROBIOLOGICA ET IMMUNOLOGICA HUNGARICA</t>
  </si>
  <si>
    <t>KESHAVARZ M</t>
  </si>
  <si>
    <t>UNIVERSITY OF BOLOGNA</t>
  </si>
  <si>
    <t>ANGIOLOGY</t>
  </si>
  <si>
    <t>MAHDAVI R</t>
  </si>
  <si>
    <t>UNIVERSITY OF FLORIDA</t>
  </si>
  <si>
    <t>CHROMOSOME RESEARCH</t>
  </si>
  <si>
    <t>MOAZZENI SM</t>
  </si>
  <si>
    <t>ACADEMIA SINICA TAIWAN</t>
  </si>
  <si>
    <t>CURRENT MICROBIOLOGY</t>
  </si>
  <si>
    <t>MOGHIMI S</t>
  </si>
  <si>
    <t>BLOOD TRANSFUS RES CTR</t>
  </si>
  <si>
    <t>EVIDENCE BASED COMPLEMENTARY AND ALTERNATIVE MEDICINE</t>
  </si>
  <si>
    <t>MORTAZAVI H</t>
  </si>
  <si>
    <t>COMMONWEALTH SCIENTIFIC INDUSTRIAL RESEARCH ORGANISATION CSIRO</t>
  </si>
  <si>
    <t>FOOD AND BIOPRODUCTS PROCESSING</t>
  </si>
  <si>
    <t>ORYAN S</t>
  </si>
  <si>
    <t>CONSIGLIO NAZIONALE DELLE RICERCHE CNR</t>
  </si>
  <si>
    <t>JOURNAL OF ALTERNATIVE AND COMPLEMENTARY MEDICINE</t>
  </si>
  <si>
    <t>POURHOSEINGHOLI MA</t>
  </si>
  <si>
    <t>DUKE UNIVERSITY</t>
  </si>
  <si>
    <t>JOURNAL OF DRUG DELIVERY SCIENCE AND TECHNOLOGY</t>
  </si>
  <si>
    <t>RAJABI MT</t>
  </si>
  <si>
    <t>FLINDERS UNIVERSITY SOUTH AUSTRALIA</t>
  </si>
  <si>
    <t>JOURNAL OF HEADACHE AND PAIN</t>
  </si>
  <si>
    <t>SALIMI A</t>
  </si>
  <si>
    <t>ICSS</t>
  </si>
  <si>
    <t>JOURNAL OF LARYNGOLOGY AND OTOLOGY</t>
  </si>
  <si>
    <t>SHAFAROODI H</t>
  </si>
  <si>
    <t>JUNDISHAPOUR UNIV MED SCI</t>
  </si>
  <si>
    <t>JOURNAL OF NEUROIMMUNOLOGY</t>
  </si>
  <si>
    <t>SHOKRI H</t>
  </si>
  <si>
    <t>LINKOPING UNIVERSITY</t>
  </si>
  <si>
    <t>NUCLEAR MEDICINE COMMUNICATIONS</t>
  </si>
  <si>
    <t>TAVALLAIE S</t>
  </si>
  <si>
    <t>MED UNIV</t>
  </si>
  <si>
    <t>PSYCHOPHARMACOLOGY</t>
  </si>
  <si>
    <t>VAHEDI M</t>
  </si>
  <si>
    <t>MINISTRY OF EDUCATION OF AZERBAIJAN REPUBLIC</t>
  </si>
  <si>
    <t>TURKISH JOURNAL OF PEDIATRICS</t>
  </si>
  <si>
    <t>AMIRJAMSHIDI A</t>
  </si>
  <si>
    <t>SBMU</t>
  </si>
  <si>
    <t>ULTRASONICS</t>
  </si>
  <si>
    <t>ASHTARI F</t>
  </si>
  <si>
    <t>SEOUL NATIONAL UNIVERSITY</t>
  </si>
  <si>
    <t>ACTA CARDIOLOGICA</t>
  </si>
  <si>
    <t>BANDEHPOUR M</t>
  </si>
  <si>
    <t>UMEA UNIVERSITY</t>
  </si>
  <si>
    <t>ACTA VIROLOGICA</t>
  </si>
  <si>
    <t>EBRAHIMZADEH MA</t>
  </si>
  <si>
    <t>UNIV NATL IRAN</t>
  </si>
  <si>
    <t>ARCHIVES OF BIOLOGICAL SCIENCES</t>
  </si>
  <si>
    <t>HABIBI M</t>
  </si>
  <si>
    <t>UNIV SOCIAL WELFARE REHABIL SCI</t>
  </si>
  <si>
    <t>ASIA PACIFIC JOURNAL OF CLINICAL NUTRITION</t>
  </si>
  <si>
    <t>HAGHIGHAT M</t>
  </si>
  <si>
    <t>UNIVERSIDADE FEDERAL DO PARANA</t>
  </si>
  <si>
    <t>BRATISLAVA MEDICAL JOURNAL BRATISLAVSKE LEKARSKE LISTY</t>
  </si>
  <si>
    <t>HOOMAN N</t>
  </si>
  <si>
    <t>UNIVERSITY OF GUELPH</t>
  </si>
  <si>
    <t>BRITISH JOURNAL OF PHARMACOLOGY</t>
  </si>
  <si>
    <t>JAAFARI MR</t>
  </si>
  <si>
    <t>UNIVERSITY OF STRATHCLYDE</t>
  </si>
  <si>
    <t>CANCER LETTERS</t>
  </si>
  <si>
    <t>MANSOURI D</t>
  </si>
  <si>
    <t>ACAD MED SCI IR IRAN</t>
  </si>
  <si>
    <t>COCHRANE DATABASE OF SYSTEMATIC REVIEWS</t>
  </si>
  <si>
    <t>MODARRESSI MH</t>
  </si>
  <si>
    <t>AGA KHAN UNIVERSITY</t>
  </si>
  <si>
    <t>COMPARATIVE BIOCHEMISTRY AND PHYSIOLOGY A MOLECULAR INTEGRATIVE PHYSIOLOGY</t>
  </si>
  <si>
    <t>MOUSAVI S</t>
  </si>
  <si>
    <t>ARAD HOSP</t>
  </si>
  <si>
    <t>DIAGNOSTIC PATHOLOGY</t>
  </si>
  <si>
    <t>REZAIE A</t>
  </si>
  <si>
    <t>CARDIOVASC RES CTR</t>
  </si>
  <si>
    <t>DRUG DELIVERY</t>
  </si>
  <si>
    <t>SANAEI-ZADEH H</t>
  </si>
  <si>
    <t>CHEM CHEM ENGN RES CTR IRAN</t>
  </si>
  <si>
    <t>INTERNATIONAL JOURNAL OF OCCUPATIONAL SAFETY AND ERGONOMICS</t>
  </si>
  <si>
    <t>SHADNIA S</t>
  </si>
  <si>
    <t>JONDI SHAPOUR UNIV MED SCI</t>
  </si>
  <si>
    <t>JAPANESE HEART JOURNAL</t>
  </si>
  <si>
    <t>SOMI MH</t>
  </si>
  <si>
    <t>RES CLIN CTR INFERTIL</t>
  </si>
  <si>
    <t>JOURNAL OF AAPOS</t>
  </si>
  <si>
    <t>SOROUSH MR</t>
  </si>
  <si>
    <t>ULSTER UNIVERSITY</t>
  </si>
  <si>
    <t>JOURNAL OF BACK AND MUSCULOSKELETAL REHABILITATION</t>
  </si>
  <si>
    <t>AGHASADEGHI MR</t>
  </si>
  <si>
    <t>UNIV ILAM</t>
  </si>
  <si>
    <t>JOURNAL OF INVESTIGATIONAL ALLERGOLOGY AND CLINICAL IMMUNOLOGY</t>
  </si>
  <si>
    <t>AY MR</t>
  </si>
  <si>
    <t>UNIV LORESTAN</t>
  </si>
  <si>
    <t>JOURNAL OF MATERNAL FETAL NEONATAL MEDICINE</t>
  </si>
  <si>
    <t>ETEMADI A</t>
  </si>
  <si>
    <t>UNIVERSITY OF BRESCIA</t>
  </si>
  <si>
    <t>PROTEIN AND PEPTIDE LETTERS</t>
  </si>
  <si>
    <t>GHAFFARI S</t>
  </si>
  <si>
    <t>UNIVERSITY OF NORTH CAROLINA CHAPEL HILL</t>
  </si>
  <si>
    <t>SEIZURE EUROPEAN JOURNAL OF EPILEPSY</t>
  </si>
  <si>
    <t>GHANAATI H</t>
  </si>
  <si>
    <t>WESTERN UNIVERSITY UNIVERSITY OF WESTERN ONTARIO</t>
  </si>
  <si>
    <t>VETERINARSKI ARHIV</t>
  </si>
  <si>
    <t>JAMSHIDI A</t>
  </si>
  <si>
    <t>WHO</t>
  </si>
  <si>
    <t>BRITISH JOURNAL OF HAEMATOLOGY</t>
  </si>
  <si>
    <t>KAMALI-SARVESTANI E</t>
  </si>
  <si>
    <t>AHWAZ JONDI SHAPOUR UNIV MED SCI</t>
  </si>
  <si>
    <t>BRITISH JOURNAL OF NUTRITION</t>
  </si>
  <si>
    <t>KESHAVARZ H</t>
  </si>
  <si>
    <t>BAKU STATE UNIVERSITY</t>
  </si>
  <si>
    <t>CLINICAL CHEMISTRY AND LABORATORY MEDICINE</t>
  </si>
  <si>
    <t>MAHVI AH</t>
  </si>
  <si>
    <t>CENTRE HOSPITALIER UNIVERSITAIRE VAUDOIS CHUV</t>
  </si>
  <si>
    <t>ECHOCARDIOGRAPHY A JOURNAL OF CARDIOVASCULAR ULTRASOUND AND ALLIED TECHNIQUES</t>
  </si>
  <si>
    <t>MOSTAFAVI E</t>
  </si>
  <si>
    <t>LIVERPOOL JOHN MOORES UNIVERSITY</t>
  </si>
  <si>
    <t>EUROPEAN JOURNAL OF CARDIO THORACIC SURGERY</t>
  </si>
  <si>
    <t>RAFIEI A</t>
  </si>
  <si>
    <t>LOGHMAN HAKIM HOSP</t>
  </si>
  <si>
    <t>EUROPEAN JOURNAL OF PEDIATRICS</t>
  </si>
  <si>
    <t>RAHBARIZADEH F</t>
  </si>
  <si>
    <t>MAASTRICHT UNIVERSITY</t>
  </si>
  <si>
    <t>GENETIKA BELGRADE</t>
  </si>
  <si>
    <t>RASHIDY-POUR A</t>
  </si>
  <si>
    <t>NOVIN MED RADIAT INST</t>
  </si>
  <si>
    <t>JOURNAL OF NATURAL PRODUCTS</t>
  </si>
  <si>
    <t>SHARIFI Z</t>
  </si>
  <si>
    <t>SULTAN QABOOS UNIVERSITY</t>
  </si>
  <si>
    <t>JOURNAL OF TRAUMA INJURY INFECTION AND CRITICAL CARE</t>
  </si>
  <si>
    <t>SHIDFAR F</t>
  </si>
  <si>
    <t>TECHNICAL UNIVERSITY OF BERLIN</t>
  </si>
  <si>
    <t>PATHOLOGY RESEARCH AND PRACTICE</t>
  </si>
  <si>
    <t>AGHAKHANI A</t>
  </si>
  <si>
    <t>TECHNICAL UNIVERSITY OF MUNICH</t>
  </si>
  <si>
    <t>PHARMACOEPIDEMIOLOGY AND DRUG SAFETY</t>
  </si>
  <si>
    <t>AKBARZADEH A</t>
  </si>
  <si>
    <t>UNIVERSITY OF CALIFORNIA BERKELEY</t>
  </si>
  <si>
    <t>PLANT CELL TISSUE AND ORGAN CULTURE</t>
  </si>
  <si>
    <t>ESHRAGHIAN A</t>
  </si>
  <si>
    <t>UNIVERSITY OF HONG KONG</t>
  </si>
  <si>
    <t>QSAR COMBINATORIAL SCIENCE</t>
  </si>
  <si>
    <t>GOUYA MM</t>
  </si>
  <si>
    <t>UNIVERSITY OF OTAGO</t>
  </si>
  <si>
    <t>SCHIZOPHRENIA RESEARCH</t>
  </si>
  <si>
    <t>(91195 Authors {0} {1} value(s) outside display options.)</t>
  </si>
  <si>
    <t>(13710 Organizations-Enhanced {0} {1} value(s) outside display options.)</t>
  </si>
  <si>
    <t>(3759 Source Titles {0} {1} value(s) outside display options.)</t>
  </si>
  <si>
    <t>(1(0.001%){0} records{1} do not contain data in the field being analyzed.)</t>
  </si>
  <si>
    <t>(32(0.044%){0} records{1} do not contain data in the field being analyzed.)</t>
  </si>
  <si>
    <t>Analysis results of all the 72,686 retrieved records, Iranian biomedical and public health research, indexed in Werb of Science Core Collection, published 1965-2014</t>
  </si>
  <si>
    <t>% of 155</t>
  </si>
  <si>
    <t>FARZADFAR F</t>
  </si>
  <si>
    <t>Iranian affiliation</t>
  </si>
  <si>
    <t>GUPTA R</t>
  </si>
  <si>
    <t>UK</t>
  </si>
  <si>
    <t>SHIBUYA K</t>
  </si>
  <si>
    <t>LOPEZ AD</t>
  </si>
  <si>
    <t>ADVANCED DRUG DELIVERY REVIEWS</t>
  </si>
  <si>
    <t>MURRAY CJL</t>
  </si>
  <si>
    <t>NAGHAVI M</t>
  </si>
  <si>
    <t>Int</t>
  </si>
  <si>
    <t>VOS T</t>
  </si>
  <si>
    <t>DIABETES CARE</t>
  </si>
  <si>
    <t>DAVIS A</t>
  </si>
  <si>
    <t>FOROUZANFAR MH</t>
  </si>
  <si>
    <t>NATURE GENETICS</t>
  </si>
  <si>
    <t>JONAS JB</t>
  </si>
  <si>
    <t>LIM SS</t>
  </si>
  <si>
    <t>BRITISH JOURNAL OF CANCER</t>
  </si>
  <si>
    <t>LIPSHULTZ SE</t>
  </si>
  <si>
    <t>ENDOCRINOLOGY</t>
  </si>
  <si>
    <t>OMER SB</t>
  </si>
  <si>
    <t>SALOMON JA</t>
  </si>
  <si>
    <t>HUMAN MOLECULAR GENETICS</t>
  </si>
  <si>
    <t>SAMPSON U</t>
  </si>
  <si>
    <t>TORABINEJAD M</t>
  </si>
  <si>
    <t>JOURNAL OF NUTRITION</t>
  </si>
  <si>
    <t>WILKINSON JD</t>
  </si>
  <si>
    <t>NANOMEDICINE NANOTECHNOLOGY BIOLOGY AND MEDICINE</t>
  </si>
  <si>
    <t>BELL ML</t>
  </si>
  <si>
    <t>EMORY UNIVERSITY</t>
  </si>
  <si>
    <t>BLORE JD</t>
  </si>
  <si>
    <t>DEGENHARDT L</t>
  </si>
  <si>
    <t>DHARMARATNE SD</t>
  </si>
  <si>
    <t>EZZATI M</t>
  </si>
  <si>
    <t>AMERICAN JOURNAL OF MEDICAL GENETICS PART B NEUROPSYCHIATRIC GENETICS</t>
  </si>
  <si>
    <t>HAVMOELLER R</t>
  </si>
  <si>
    <t>VANDERBILT UNIVERSITY</t>
  </si>
  <si>
    <t>KHANG YH</t>
  </si>
  <si>
    <t>AUTOPHAGY</t>
  </si>
  <si>
    <t>MARCENES W</t>
  </si>
  <si>
    <t>CHINESE ACADEMY OF MEDICAL SCIENCES PEKING UNION MEDICAL COLLEGE</t>
  </si>
  <si>
    <t>BIOLOGICAL PSYCHIATRY</t>
  </si>
  <si>
    <t>MENSAH GA</t>
  </si>
  <si>
    <t>COLUMBIA UNIVERSITY</t>
  </si>
  <si>
    <t>BIOMEDICINE PHARMACOTHERAPY</t>
  </si>
  <si>
    <t>PEARCE N</t>
  </si>
  <si>
    <t>POURMALEK F</t>
  </si>
  <si>
    <t>BIOTECHNOLOGY ADVANCES</t>
  </si>
  <si>
    <t>SINGH JA</t>
  </si>
  <si>
    <t>BMC CELL BIOLOGY</t>
  </si>
  <si>
    <t>SLIWA K</t>
  </si>
  <si>
    <t>BRITISH JOURNAL OF PSYCHIATRY</t>
  </si>
  <si>
    <t>YUSUF S</t>
  </si>
  <si>
    <t>BRITISH MEDICAL JOURNAL</t>
  </si>
  <si>
    <t>AVEZUM A</t>
  </si>
  <si>
    <t>CANCER PREVENTION RESEARCH</t>
  </si>
  <si>
    <t>BIN ABDULHAK A</t>
  </si>
  <si>
    <t>CARDIOVASCULAR DRUGS AND THERAPY</t>
  </si>
  <si>
    <t>CRIQUI MH</t>
  </si>
  <si>
    <t>CELL</t>
  </si>
  <si>
    <t>DE LEO D</t>
  </si>
  <si>
    <t>UNIVERSITY OF CALIFORNIA SAN DIEGO</t>
  </si>
  <si>
    <t>CEREBRAL CORTEX</t>
  </si>
  <si>
    <t>DIAZ R</t>
  </si>
  <si>
    <t>DING EL</t>
  </si>
  <si>
    <t>FLAXMAN AD</t>
  </si>
  <si>
    <t>ALL INDIA INSTITUTE OF MEDICAL SCIENCES</t>
  </si>
  <si>
    <t>CLINICAL ORTHOPAEDICS AND RELATED RESEARCH</t>
  </si>
  <si>
    <t>KAWAKAMI N</t>
  </si>
  <si>
    <t>KOSEN S</t>
  </si>
  <si>
    <t>COMPARATIVE BIOCHEMISTRY AND PHYSIOLOGY C TOXICOLOGY PHARMACOLOGY</t>
  </si>
  <si>
    <t>LANAS F</t>
  </si>
  <si>
    <t>DEPRESSION AND ANXIETY</t>
  </si>
  <si>
    <t>LEIGH J</t>
  </si>
  <si>
    <t>LOPEZ-JARAMILLO P</t>
  </si>
  <si>
    <t>LOZANO R</t>
  </si>
  <si>
    <t>LOMA LINDA UNIVERSITY</t>
  </si>
  <si>
    <t>DRUG DISCOVERY TODAY</t>
  </si>
  <si>
    <t>EMBO JOURNAL</t>
  </si>
  <si>
    <t>MILLER TR</t>
  </si>
  <si>
    <t>EPIDEMIOLOGIC REVIEWS</t>
  </si>
  <si>
    <t>MONASTA L</t>
  </si>
  <si>
    <t>SHANGHAI JIAO TONG UNIVERSITY</t>
  </si>
  <si>
    <t>EUROPEAN CELLS MATERIALS</t>
  </si>
  <si>
    <t>MORI R</t>
  </si>
  <si>
    <t>EUROPEAN JOURNAL OF GASTROENTEROLOGY HEPATOLOGY</t>
  </si>
  <si>
    <t>NARAYAN KMV</t>
  </si>
  <si>
    <t>GAIT POSTURE</t>
  </si>
  <si>
    <t>NEWTON CR</t>
  </si>
  <si>
    <t>PESUDOVS K</t>
  </si>
  <si>
    <t>HEALTH AND QUALITY OF LIFE OUTCOMES</t>
  </si>
  <si>
    <t>RANGARAJAN S</t>
  </si>
  <si>
    <t>HEALTH PHYSICS</t>
  </si>
  <si>
    <t>RONFANI L</t>
  </si>
  <si>
    <t>ROSENGREN A</t>
  </si>
  <si>
    <t>IMA FUNGUS</t>
  </si>
  <si>
    <t>SINGH GM</t>
  </si>
  <si>
    <t>INSECT MOLECULAR BIOLOGY</t>
  </si>
  <si>
    <t>WEIDERPASS E</t>
  </si>
  <si>
    <t>ABERA SF</t>
  </si>
  <si>
    <t>ACHOKI T</t>
  </si>
  <si>
    <t>JAMA JOURNAL OF THE AMERICAN MEDICAL ASSOCIATION</t>
  </si>
  <si>
    <t>ALEMU ZA</t>
  </si>
  <si>
    <t>BRANDEIS UNIVERSITY</t>
  </si>
  <si>
    <t>JOURNAL OF CLINICAL ENDOCRINOLOGY METABOLISM</t>
  </si>
  <si>
    <t>AMMAR W</t>
  </si>
  <si>
    <t>JOURNAL OF EXPERIMENTAL CLINICAL CANCER RESEARCH</t>
  </si>
  <si>
    <t>ANWARI P</t>
  </si>
  <si>
    <t>JOURNAL OF INTERNAL MEDICINE</t>
  </si>
  <si>
    <t>BAHALIM AN</t>
  </si>
  <si>
    <t>JOURNAL OF LEUKOCYTE BIOLOGY</t>
  </si>
  <si>
    <t>BANERJEE A</t>
  </si>
  <si>
    <t>MURDOCH CHILDREN S RESEARCH INSTITUTE</t>
  </si>
  <si>
    <t>BASU S</t>
  </si>
  <si>
    <t>JOURNAL OF NEUROPHYSIOLOGY</t>
  </si>
  <si>
    <t>BAXTER A</t>
  </si>
  <si>
    <t>JOURNAL OF OCCUPATIONAL AND ENVIRONMENTAL MEDICINE</t>
  </si>
  <si>
    <t>BERNABE E</t>
  </si>
  <si>
    <t>UNIVERSITY OF CRETE</t>
  </si>
  <si>
    <t>JOURNAL OF ORTHOPAEDIC SURGERY AND RESEARCH</t>
  </si>
  <si>
    <t>BLYTH F</t>
  </si>
  <si>
    <t>BOURNE R</t>
  </si>
  <si>
    <t>JOURNAL OF THE NATIONAL CANCER INSTITUTE</t>
  </si>
  <si>
    <t>BROOKS P</t>
  </si>
  <si>
    <t>KIDNEY INTERNATIONAL</t>
  </si>
  <si>
    <t>BRYAN-HANCOCK C</t>
  </si>
  <si>
    <t>UNIVERSITY OF MIAMI</t>
  </si>
  <si>
    <t>LANCET ONCOLOGY</t>
  </si>
  <si>
    <t>BUCHBINDER R</t>
  </si>
  <si>
    <t>LANCET RESPIRATORY MEDICINE</t>
  </si>
  <si>
    <t>BURNEY P</t>
  </si>
  <si>
    <t>LUNG CANCER</t>
  </si>
  <si>
    <t>CALABRIA B</t>
  </si>
  <si>
    <t>CHEN HL</t>
  </si>
  <si>
    <t>MEDICINE</t>
  </si>
  <si>
    <t>CHIFAMBA J</t>
  </si>
  <si>
    <t>MICROBIOLOGY SGM</t>
  </si>
  <si>
    <t>CHUGH SS</t>
  </si>
  <si>
    <t>NATURE BIOTECHNOLOGY</t>
  </si>
  <si>
    <t>COOPER LT</t>
  </si>
  <si>
    <t>NATURE PROTOCOLS</t>
  </si>
  <si>
    <t>COWIE BC</t>
  </si>
  <si>
    <t>NEURON</t>
  </si>
  <si>
    <t>DABHADKAR KC</t>
  </si>
  <si>
    <t>NUCLEOSIDES NUCLEOTIDES NUCLEIC ACIDS</t>
  </si>
  <si>
    <t>DAGENAIS G</t>
  </si>
  <si>
    <t>NUTRITION REPORTS INTERNATIONAL</t>
  </si>
  <si>
    <t>DANAEI G</t>
  </si>
  <si>
    <t>CHINESE CENTER FOR DISEASE CONTROL PREVENTION</t>
  </si>
  <si>
    <t>DANDONA L</t>
  </si>
  <si>
    <t>DAYAMA A</t>
  </si>
  <si>
    <t>PLOS MEDICINE</t>
  </si>
  <si>
    <t>DES JARLAIS DC</t>
  </si>
  <si>
    <t>FORTIS ESCORTS HOSPITAL</t>
  </si>
  <si>
    <t>POPULATION HEALTH METRICS</t>
  </si>
  <si>
    <t>DORSEY ER</t>
  </si>
  <si>
    <t>FUDAN UNIVERSITY</t>
  </si>
  <si>
    <t>DRISCOLL T</t>
  </si>
  <si>
    <t>HLTH CANADA</t>
  </si>
  <si>
    <t>PROGRESS IN NEUROBIOLOGY</t>
  </si>
  <si>
    <t>EDMOND K</t>
  </si>
  <si>
    <t>PSYCHOLOGICAL MEDICINE</t>
  </si>
  <si>
    <t>FINUCANE MM</t>
  </si>
  <si>
    <t>LE RESEAU INTERNATIONAL DES INSTITUTS PASTEUR RIIP</t>
  </si>
  <si>
    <t>FRANSEN M</t>
  </si>
  <si>
    <t>QUALITY OF LIFE RESEARCH</t>
  </si>
  <si>
    <t>GAKIDOU E</t>
  </si>
  <si>
    <t>GHAVAMI S</t>
  </si>
  <si>
    <t>MAKERERE UNIVERSITY</t>
  </si>
  <si>
    <t>GOTO A</t>
  </si>
  <si>
    <t>SOZIAL UND PRAVENTIVMEDIZIN</t>
  </si>
  <si>
    <t>HOEK HW</t>
  </si>
  <si>
    <t>STEM CELLS</t>
  </si>
  <si>
    <t>HOSGOOD HD</t>
  </si>
  <si>
    <t>STUDIES IN MYCOLOGY</t>
  </si>
  <si>
    <t>HOY D</t>
  </si>
  <si>
    <t>NORWEGIAN INSTITUTE OF PUBLIC HEALTH NIPH</t>
  </si>
  <si>
    <t>THROMBOSIS AND HAEMOSTASIS</t>
  </si>
  <si>
    <t>HU FB</t>
  </si>
  <si>
    <t>THYROID</t>
  </si>
  <si>
    <t>IDRISOV BT</t>
  </si>
  <si>
    <t>ROYAL CHILDREN S HOSPITAL MELBOURNE</t>
  </si>
  <si>
    <t>IQBAL R</t>
  </si>
  <si>
    <t>TRENDS IN BIOTECHNOLOGY</t>
  </si>
  <si>
    <t>JACOBSEN KH</t>
  </si>
  <si>
    <t>SOUTH AFRICAN MEDICAL RESEARCH COUNCIL</t>
  </si>
  <si>
    <t>TRIALS</t>
  </si>
  <si>
    <t>KENGNE AP</t>
  </si>
  <si>
    <t>STELLENBOSCH UNIVERSITY</t>
  </si>
  <si>
    <t>(0 Source Titles {0} {1} value(s) outside display options.)</t>
  </si>
  <si>
    <t>KHADER YS</t>
  </si>
  <si>
    <t>UNIVERSIDADE FEDERAL DE SAO PAULO UNIFESP</t>
  </si>
  <si>
    <t>KHALIFA SEAH</t>
  </si>
  <si>
    <t>KOKUBO Y</t>
  </si>
  <si>
    <t>LAI T</t>
  </si>
  <si>
    <t>LALLOO R</t>
  </si>
  <si>
    <t>UNIVERSITY OF KWAZULU NATAL</t>
  </si>
  <si>
    <t>LATHLEAN T</t>
  </si>
  <si>
    <t>UNIVERSITY OF LEICESTER</t>
  </si>
  <si>
    <t>LEASHER JL</t>
  </si>
  <si>
    <t>LEINSALU M</t>
  </si>
  <si>
    <t>UNIVERSITY OF PERADENIYA</t>
  </si>
  <si>
    <t>LI YC</t>
  </si>
  <si>
    <t>LIN JK</t>
  </si>
  <si>
    <t>LIU SW</t>
  </si>
  <si>
    <t>LOTUFO PA</t>
  </si>
  <si>
    <t>MARCH L</t>
  </si>
  <si>
    <t>NORTH IRELAND</t>
  </si>
  <si>
    <t>CEDARS SINAI MEDICAL CENTER</t>
  </si>
  <si>
    <t>MCGRATH J</t>
  </si>
  <si>
    <t>CINCINNATI CHILDREN S HOSPITAL MEDICAL CENTER</t>
  </si>
  <si>
    <t>MERRIMAN TR</t>
  </si>
  <si>
    <t>DUBAI HLTH AUTHOR</t>
  </si>
  <si>
    <t>MICHAUD C</t>
  </si>
  <si>
    <t>FU WAI HOSPITAL CAMS</t>
  </si>
  <si>
    <t>GEORGE MASON UNIVERSITY</t>
  </si>
  <si>
    <t>MOKDAD AH</t>
  </si>
  <si>
    <t>(0 Countries/Regions {0} {1} value(s) outside display options.)</t>
  </si>
  <si>
    <t>HEBREW UNIVERSITY OF JERUSALEM</t>
  </si>
  <si>
    <t>MONTICO M</t>
  </si>
  <si>
    <t>HOSP DR GUSTAVO N COLLADO</t>
  </si>
  <si>
    <t>MONY P</t>
  </si>
  <si>
    <t>INDEPENDENT UNIV</t>
  </si>
  <si>
    <t>NALDI L</t>
  </si>
  <si>
    <t>INSTITUTO DANTE PAZZANESE DE CARDIOLOGIA</t>
  </si>
  <si>
    <t>NELSON RG</t>
  </si>
  <si>
    <t>INSTITUTO NACIONAL DE SALUD PUBLICA</t>
  </si>
  <si>
    <t>NG M</t>
  </si>
  <si>
    <t>NOLTE S</t>
  </si>
  <si>
    <t>INTERNATIONAL CENTRE FOR DIARRHOEAL DISEASE RESEARCH</t>
  </si>
  <si>
    <t>NORMAN R</t>
  </si>
  <si>
    <t>IRCCS BURLO GAROFOLO</t>
  </si>
  <si>
    <t>OHKUBO T</t>
  </si>
  <si>
    <t>JORDAN UNIVERSITY OF SCIENCE TECHNOLOGY</t>
  </si>
  <si>
    <t>OSBORNE R</t>
  </si>
  <si>
    <t>KOREA UNIVERSITY</t>
  </si>
  <si>
    <t>PANDIAN JD</t>
  </si>
  <si>
    <t>NATIONAL CENTER FOR CHILD HEALTH DEVELOPMENT JAPAN</t>
  </si>
  <si>
    <t>PATTEN SB</t>
  </si>
  <si>
    <t>NATIONAL CENTER FOR GLOBAL HEALTH MEDICINE JAPAN</t>
  </si>
  <si>
    <t>RAZAVI H</t>
  </si>
  <si>
    <t>NATIONAL CEREBRAL CARDIOVASCULAR CENTER JAPAN</t>
  </si>
  <si>
    <t>REHM JT</t>
  </si>
  <si>
    <t>NATIONAL INSTITUTE FOR HEALTH DEVELOPMENT ESTONIA</t>
  </si>
  <si>
    <t>REMUZZI G</t>
  </si>
  <si>
    <t>ROBERTS T</t>
  </si>
  <si>
    <t>NIH NATIONAL INSTITUTE OF ALLERGY INFECTIOUS DISEASES NIAID</t>
  </si>
  <si>
    <t>ROOM R</t>
  </si>
  <si>
    <t>NIH NATIONAL INSTITUTE OF ENVIRONMENTAL HEALTH SCIENCES NIEHS</t>
  </si>
  <si>
    <t>RUSHTON L</t>
  </si>
  <si>
    <t>NORWEGIAN UNIVERSITY OF SCIENCE TECHNOLOGY NTNU</t>
  </si>
  <si>
    <t>SANCHEZ-RIERA L</t>
  </si>
  <si>
    <t>NOVA SOUTHEASTERN UNIVERSITY</t>
  </si>
  <si>
    <t>SCHWEBEL DC</t>
  </si>
  <si>
    <t>PACIFIC INSTITUTE FOR RESEARCH EVALUATION PIRE</t>
  </si>
  <si>
    <t>SHIUE I</t>
  </si>
  <si>
    <t>PGIMER CHANDIGARH</t>
  </si>
  <si>
    <t>SHIVAKOTI R</t>
  </si>
  <si>
    <t>SKIRBEKK V</t>
  </si>
  <si>
    <t>TEIKYO UNIVERSITY</t>
  </si>
  <si>
    <t>SMITH E</t>
  </si>
  <si>
    <t>THE WORLD BANK</t>
  </si>
  <si>
    <t>STAPELBERG NJC</t>
  </si>
  <si>
    <t>UNIVERSIDAD DE CARTAGENA</t>
  </si>
  <si>
    <t>STOVNER LJ</t>
  </si>
  <si>
    <t>UNIVERSIDAD DE LA FRONTERA</t>
  </si>
  <si>
    <t>VASANKARI TJ</t>
  </si>
  <si>
    <t>UNIVERSITE CATHOLIQUE LOUVAIN</t>
  </si>
  <si>
    <t>VENKETASUBRAMANIAN N</t>
  </si>
  <si>
    <t>VLASSOV VV</t>
  </si>
  <si>
    <t>UNIVERSITY OF AUCKLAND</t>
  </si>
  <si>
    <t>WANG HD</t>
  </si>
  <si>
    <t>UNIVERSITY OF BERGEN</t>
  </si>
  <si>
    <t>WANG YP</t>
  </si>
  <si>
    <t>UNIVERSITY OF BUENOS AIRES</t>
  </si>
  <si>
    <t>WEINTRAUB R</t>
  </si>
  <si>
    <t>WHITE RA</t>
  </si>
  <si>
    <t>WHITEFORD H</t>
  </si>
  <si>
    <t>WILLETT WC</t>
  </si>
  <si>
    <t>WILLIAMS HC</t>
  </si>
  <si>
    <t>WOOLF AD</t>
  </si>
  <si>
    <t>YANG YC</t>
  </si>
  <si>
    <t>UNIVERSITY OF PORT HARCOURT</t>
  </si>
  <si>
    <t>YIP P</t>
  </si>
  <si>
    <t>ZHAO Y</t>
  </si>
  <si>
    <t>UNIVERSITY OF TEXAS AT SAN ANTONIO UTSA</t>
  </si>
  <si>
    <t>ZHOU MG</t>
  </si>
  <si>
    <t>ABOYANS V</t>
  </si>
  <si>
    <t>ABUBAKAR I</t>
  </si>
  <si>
    <t>ALI MK</t>
  </si>
  <si>
    <t>WAKE FOREST UNIVERSITY</t>
  </si>
  <si>
    <t>ALI R</t>
  </si>
  <si>
    <t>ALI SE</t>
  </si>
  <si>
    <t>WROCLAW MEDICAL UNIVERSITY</t>
  </si>
  <si>
    <t>ALLEN PJ</t>
  </si>
  <si>
    <t>WUHAN UNIVERSITY</t>
  </si>
  <si>
    <t>ALVAREZ E</t>
  </si>
  <si>
    <t>YONSEI UNIVERSITY</t>
  </si>
  <si>
    <t>AMANKWAA AA</t>
  </si>
  <si>
    <t>AMARE AT</t>
  </si>
  <si>
    <t>ANGLIA RUSKIN UNIVERSITY</t>
  </si>
  <si>
    <t>ANDERSON HR</t>
  </si>
  <si>
    <t>CABRINI INST</t>
  </si>
  <si>
    <t>ANDREWS KG</t>
  </si>
  <si>
    <t>ANDREWS PW</t>
  </si>
  <si>
    <t>CENTRE FOR ADDICTION MENTAL HEALTH CANADA</t>
  </si>
  <si>
    <t>ASSADI R</t>
  </si>
  <si>
    <t>CHARLES UNIVERSITY PRAGUE</t>
  </si>
  <si>
    <t>ATKINSON C</t>
  </si>
  <si>
    <t>CHINA MED BOARD</t>
  </si>
  <si>
    <t>BALAKRISHNAN K</t>
  </si>
  <si>
    <t>CHONGQING MEDICAL UNIVERSITY</t>
  </si>
  <si>
    <t>BARKER-COLLO S</t>
  </si>
  <si>
    <t>CIBER CENTRO DE INVESTIGACION BIOMEDICA EN RED</t>
  </si>
  <si>
    <t>BASARA BB</t>
  </si>
  <si>
    <t>CTR DIS ANAL</t>
  </si>
  <si>
    <t>BEKELE T</t>
  </si>
  <si>
    <t>DEAKIN UNIVERSITY</t>
  </si>
  <si>
    <t>BENJAMIN EJ</t>
  </si>
  <si>
    <t>EGE UNIVERSITY</t>
  </si>
  <si>
    <t>BHALLA K</t>
  </si>
  <si>
    <t>ESTUDIOS CLIN LATINOAMER</t>
  </si>
  <si>
    <t>BOUSSINESQ M</t>
  </si>
  <si>
    <t>FOURTH VIEW CONSULTING</t>
  </si>
  <si>
    <t>BRAITHWAITE T</t>
  </si>
  <si>
    <t>FUNDACAO OSWALDO CRUZ</t>
  </si>
  <si>
    <t>BREITBORDE N</t>
  </si>
  <si>
    <t>GEORGETOWN UNIVERSITY</t>
  </si>
  <si>
    <t>BRUGHA TS</t>
  </si>
  <si>
    <t>GREAT ORMOND STREET HOSPITAL FOR CHILDREN NHS FOUNDATION TRUST</t>
  </si>
  <si>
    <t>BUCELLO C</t>
  </si>
  <si>
    <t>CAICEDO AJP</t>
  </si>
  <si>
    <t>HAMAD MEDICAL CORPORATION</t>
  </si>
  <si>
    <t>CARAPETIS J</t>
  </si>
  <si>
    <t>HEALTH RESEARCH BOARD IRELAND</t>
  </si>
  <si>
    <t>CATALA-LOPEZ F</t>
  </si>
  <si>
    <t>HELSINKI UNIVERSITY CENTRAL HOSPITAL</t>
  </si>
  <si>
    <t>CHANG JC</t>
  </si>
  <si>
    <t>HERIOT WATT UNIVERSITY</t>
  </si>
  <si>
    <t>CHARLSON F</t>
  </si>
  <si>
    <t>CHENG ATA</t>
  </si>
  <si>
    <t>INST NACL ENFERMEDADES RESP</t>
  </si>
  <si>
    <t>COLLINS R</t>
  </si>
  <si>
    <t>ISLAMIC AZAD UNIVERSITY</t>
  </si>
  <si>
    <t>COLSON KE</t>
  </si>
  <si>
    <t>COURVILLE KJ</t>
  </si>
  <si>
    <t>KING ABDULAZIZ MEDICAL CITY</t>
  </si>
  <si>
    <t>CROSS M</t>
  </si>
  <si>
    <t>KYOTO UNIVERSITY</t>
  </si>
  <si>
    <t>DAHODWALA N</t>
  </si>
  <si>
    <t>MASSACHUSETTS INSTITUTE OF TECHNOLOGY MIT</t>
  </si>
  <si>
    <t>DANDONA R</t>
  </si>
  <si>
    <t>DEFO BK</t>
  </si>
  <si>
    <t>MEKELLE UNIVERSITY</t>
  </si>
  <si>
    <t>DERIBE K</t>
  </si>
  <si>
    <t>MINIST PUBL HLTH</t>
  </si>
  <si>
    <t>DHERANI M</t>
  </si>
  <si>
    <t>MRC</t>
  </si>
  <si>
    <t>DIAZ-TORNE C</t>
  </si>
  <si>
    <t>MRC HEARING COMMUN GRP</t>
  </si>
  <si>
    <t>DILMEN U</t>
  </si>
  <si>
    <t>NATIONAL CENTER FOR NEUROLOGY PSYCHIATRY JAPAN</t>
  </si>
  <si>
    <t>ELBAZ A</t>
  </si>
  <si>
    <t>NATIONAL GUARD HEALTH AFFAIRS SAUDI ARABIA</t>
  </si>
  <si>
    <t>ERMAKOV SP</t>
  </si>
  <si>
    <t>NATIONAL RESEARCH UNIVERSITY HIGHER SCHOOL OF ECONOMICS</t>
  </si>
  <si>
    <t>ERWIN PJ</t>
  </si>
  <si>
    <t>NATIONAL TAIWAN UNIVERSITY</t>
  </si>
  <si>
    <t>FEIGIN V</t>
  </si>
  <si>
    <t>NATIONAL UNIVERSITY OF IRELAND NUI GALWAY</t>
  </si>
  <si>
    <t>NATL INST HLTH</t>
  </si>
  <si>
    <t>FERRARI A</t>
  </si>
  <si>
    <t>NIH NATIONAL HEART LUNG BLOOD INSTITUTE NHLBI</t>
  </si>
  <si>
    <t>FERRI CP</t>
  </si>
  <si>
    <t>NIH NATIONAL INSTITUTE OF DIABETES DIGESTIVE KIDNEY DISEASES NIDDK</t>
  </si>
  <si>
    <t>FLAXMAN S</t>
  </si>
  <si>
    <t>NORTHWESTERN UNIVERSITY</t>
  </si>
  <si>
    <t>FLOOD L</t>
  </si>
  <si>
    <t>PARNASSIA PSYCHIAT INST</t>
  </si>
  <si>
    <t>FOREMAN K</t>
  </si>
  <si>
    <t>FOWKES FGR</t>
  </si>
  <si>
    <t>PHILIPPS UNIVERSITY MARBURG</t>
  </si>
  <si>
    <t>FREEMAN MK</t>
  </si>
  <si>
    <t>PUBLIC HEALTH FOUNDATION OF INDIA</t>
  </si>
  <si>
    <t>GABBE BJ</t>
  </si>
  <si>
    <t>RIKEN</t>
  </si>
  <si>
    <t>GELEIJNSE JM</t>
  </si>
  <si>
    <t>ROYAL CORNWALL HOSP</t>
  </si>
  <si>
    <t>GILLUM RF</t>
  </si>
  <si>
    <t>GMEL G</t>
  </si>
  <si>
    <t>SHANDONG UNIVERSITY</t>
  </si>
  <si>
    <t>GONA P</t>
  </si>
  <si>
    <t>ST JOHNS RES INST</t>
  </si>
  <si>
    <t>GOUDA HN</t>
  </si>
  <si>
    <t>STATE UNIVERSITY OF NEW YORK SUNY ALBANY</t>
  </si>
  <si>
    <t>GRAINGER R</t>
  </si>
  <si>
    <t>GRIMBACHER B</t>
  </si>
  <si>
    <t>SUPREME COUNCIL HLTH</t>
  </si>
  <si>
    <t>GUGNANI HC</t>
  </si>
  <si>
    <t>SWANSEA UNIVERSITY</t>
  </si>
  <si>
    <t>GUNNELL D</t>
  </si>
  <si>
    <t>HAAGSMA J</t>
  </si>
  <si>
    <t>TAIPEI MEDICAL UNIVERSITY</t>
  </si>
  <si>
    <t>HAFEZI-NEJAD N</t>
  </si>
  <si>
    <t>TEXAS A M UNIVERSITY SYSTEM</t>
  </si>
  <si>
    <t>HALL W</t>
  </si>
  <si>
    <t>HAMADEH RR</t>
  </si>
  <si>
    <t>TURNING POINT ALCOHOL DRUG CTR</t>
  </si>
  <si>
    <t>HAMMAMI M</t>
  </si>
  <si>
    <t>UKK INSTITUTE</t>
  </si>
  <si>
    <t>HANKEY GJ</t>
  </si>
  <si>
    <t>UNIFORMED SERVICES UNIVERSITY OF THE HEALTH SCIENCES USA</t>
  </si>
  <si>
    <t>HARB HL</t>
  </si>
  <si>
    <t>UNIVERSIDAD DE CHILE</t>
  </si>
  <si>
    <t>HARO JM</t>
  </si>
  <si>
    <t>UNIVERSIDAD INDUSTRIAL DE SANTANDER</t>
  </si>
  <si>
    <t>HARRISON JE</t>
  </si>
  <si>
    <t>UNIVERSITE DE TUNIS EL MANAR</t>
  </si>
  <si>
    <t>HAY RJ</t>
  </si>
  <si>
    <t>HEDAYATI MT</t>
  </si>
  <si>
    <t>HOFFMAN H</t>
  </si>
  <si>
    <t>UNIVERSITY OF CALIFORNIA IRVINE</t>
  </si>
  <si>
    <t>HOTEZ PJ</t>
  </si>
  <si>
    <t>HOY DG</t>
  </si>
  <si>
    <t>UNIVERSITY OF CHICAGO</t>
  </si>
  <si>
    <t>HUANG JJ</t>
  </si>
  <si>
    <t>UNIVERSITY OF HAMBURG</t>
  </si>
  <si>
    <t>IBEANUSI SE</t>
  </si>
  <si>
    <t>UNIVERSITY OF LORRAINE</t>
  </si>
  <si>
    <t>ISLAM S</t>
  </si>
  <si>
    <t>JARVIS D</t>
  </si>
  <si>
    <t>UNIVERSITY OF MASSACHUSETTS WORCESTER</t>
  </si>
  <si>
    <t>JASRASARIA R</t>
  </si>
  <si>
    <t>UNIVERSITY OF ULSAN</t>
  </si>
  <si>
    <t>JHA V</t>
  </si>
  <si>
    <t>UNIVERSITY OF VIRGINIA</t>
  </si>
  <si>
    <t>JIANG GH</t>
  </si>
  <si>
    <t>UNIVERSITY OF ZIMBABWE</t>
  </si>
  <si>
    <t>JIN KY</t>
  </si>
  <si>
    <t>JUEL K</t>
  </si>
  <si>
    <t>KABAGAMBE EK</t>
  </si>
  <si>
    <t>KAN HD</t>
  </si>
  <si>
    <t>VICTORIAN INFECT DIS REFERENCE LAB</t>
  </si>
  <si>
    <t>KARTHIKEYAN G</t>
  </si>
  <si>
    <t>KASSEBAUM N</t>
  </si>
  <si>
    <t>KAZI DS</t>
  </si>
  <si>
    <t>KEREN A</t>
  </si>
  <si>
    <t>ADDICT INFO SWITZERLAND</t>
  </si>
  <si>
    <t>KERESELIDZE M</t>
  </si>
  <si>
    <t>ADDIS ABABA UNIVERSITY</t>
  </si>
  <si>
    <t>KHOO JP</t>
  </si>
  <si>
    <t>ALBANY STATE UNIVERSITY</t>
  </si>
  <si>
    <t>KIMIAGAR M</t>
  </si>
  <si>
    <t>AMERICAN CANCER SOCIETY</t>
  </si>
  <si>
    <t>KINGE JM</t>
  </si>
  <si>
    <t>ARABIAN GULF UNIVERSITY</t>
  </si>
  <si>
    <t>KNOWLTON LM</t>
  </si>
  <si>
    <t>BAHIR DAR UNIVERISTY</t>
  </si>
  <si>
    <t>KOBUSINGYE O</t>
  </si>
  <si>
    <t>BIRZEIT UNIVERSITY</t>
  </si>
  <si>
    <t>KUMAR GA</t>
  </si>
  <si>
    <t>BOSTON MEDICAL CENTER</t>
  </si>
  <si>
    <t>KUMAR K</t>
  </si>
  <si>
    <t>BRIGHAM YOUNG UNIVERSITY</t>
  </si>
  <si>
    <t>KUMAR R</t>
  </si>
  <si>
    <t>BROWN UNIVERSITY</t>
  </si>
  <si>
    <t>KUMAR RB</t>
  </si>
  <si>
    <t>LAN Q</t>
  </si>
  <si>
    <t>CAPITAL MEDICAL UNIVERSITY</t>
  </si>
  <si>
    <t>LARSSON A</t>
  </si>
  <si>
    <t>CARNEGIE MELLON UNIVERSITY</t>
  </si>
  <si>
    <t>LEE JT</t>
  </si>
  <si>
    <t>LIANG XF</t>
  </si>
  <si>
    <t>CHINESE ACADEMY OF SCIENCES</t>
  </si>
  <si>
    <t>LIU LS</t>
  </si>
  <si>
    <t>CHINESE HYPERTENSION LEAGUE</t>
  </si>
  <si>
    <t>LIU W</t>
  </si>
  <si>
    <t>CHU LIMOGES</t>
  </si>
  <si>
    <t>LU Y</t>
  </si>
  <si>
    <t>CITY UNIVERSITY OF NEW YORK CUNY SYSTEM</t>
  </si>
  <si>
    <t>LYONS R</t>
  </si>
  <si>
    <t>MA JX</t>
  </si>
  <si>
    <t>CTR CHRON DIS CONTROL</t>
  </si>
  <si>
    <t>MALLINGER L</t>
  </si>
  <si>
    <t>CYPRUS UNIVERSITY OF TECHNOLOGY</t>
  </si>
  <si>
    <t>MARGOLIS DJ</t>
  </si>
  <si>
    <t>DARTMOUTH COLLEGE</t>
  </si>
  <si>
    <t>MARKS R</t>
  </si>
  <si>
    <t>DEBRE MARKOS UNIV</t>
  </si>
  <si>
    <t>MARZAN MB</t>
  </si>
  <si>
    <t>DEPT PUBL HLTH</t>
  </si>
  <si>
    <t>DREXEL UNIVERSITY</t>
  </si>
  <si>
    <t>MAYOSI BM</t>
  </si>
  <si>
    <t>MCGILL N</t>
  </si>
  <si>
    <t>MCQUEEN MJ</t>
  </si>
  <si>
    <t>EDUARDO MONDLANE UNIVERSITY</t>
  </si>
  <si>
    <t>MEMISH ZA</t>
  </si>
  <si>
    <t>MENDOZA W</t>
  </si>
  <si>
    <t>FED MINIST HLTH</t>
  </si>
  <si>
    <t>MEYER AC</t>
  </si>
  <si>
    <t>FED RES INST HLTH ORG</t>
  </si>
  <si>
    <t>MILLS EJ</t>
  </si>
  <si>
    <t>GENENTECH</t>
  </si>
  <si>
    <t>MOHABATKAR H</t>
  </si>
  <si>
    <t>GEORGE WASHINGTON UNIVERSITY</t>
  </si>
  <si>
    <t>MOKDAD AA</t>
  </si>
  <si>
    <t>MOORE AR</t>
  </si>
  <si>
    <t>GUSTAVE ROUSSY</t>
  </si>
  <si>
    <t>MORADI-LAKEH M</t>
  </si>
  <si>
    <t>MORAN A</t>
  </si>
  <si>
    <t>HOSPITAL CLINIC DE BARCELONA</t>
  </si>
  <si>
    <t>MORAWSKA L</t>
  </si>
  <si>
    <t>HOSPITAL UNIVERSITARIO CRUCES</t>
  </si>
  <si>
    <t>MURDOCH ME</t>
  </si>
  <si>
    <t>HOWARD HUGHES MEDICAL INSTITUTE</t>
  </si>
  <si>
    <t>NAHEED A</t>
  </si>
  <si>
    <t>HOWARD UNIVERSITY</t>
  </si>
  <si>
    <t>NAIDOO KS</t>
  </si>
  <si>
    <t>IDIBAPS</t>
  </si>
  <si>
    <t>NEJJARI C</t>
  </si>
  <si>
    <t>INSTITUT D INVESTIGACIO BIOMEDICA DE BELLVITGE IDIBELL</t>
  </si>
  <si>
    <t>NELSON PK</t>
  </si>
  <si>
    <t>INSTITUTE OF SOCIAL ECONOMIC STUDIES OF POPULATION</t>
  </si>
  <si>
    <t>NISAR MI</t>
  </si>
  <si>
    <t>INSTITUTO NACIONAL DE PSIQUIATRIA RAMON DE LA FUENTE MUNIZ</t>
  </si>
  <si>
    <t>NYAKARAHUKA L</t>
  </si>
  <si>
    <t>INTERNATIONAL INSTITUTE FOR POPULATION SCIENCES</t>
  </si>
  <si>
    <t>O'DONNELL M</t>
  </si>
  <si>
    <t>OGUZ A</t>
  </si>
  <si>
    <t>JACKSON STATE UNIVERSITY</t>
  </si>
  <si>
    <t>OLIVES C</t>
  </si>
  <si>
    <t>JICHI MEDICAL UNIVERSITY</t>
  </si>
  <si>
    <t>PAGE A</t>
  </si>
  <si>
    <t>KANAWHA CHARLESTON HLTH DEPT</t>
  </si>
  <si>
    <t>PARIROKH M</t>
  </si>
  <si>
    <t>KING ABDULAZIZ MEDICAL CITY RIYADH</t>
  </si>
  <si>
    <t>PEREZ-RUIZ F</t>
  </si>
  <si>
    <t>KING FAHAD MED CITY</t>
  </si>
  <si>
    <t>PERICO N</t>
  </si>
  <si>
    <t>KING FAHAD MEDICAL CITY</t>
  </si>
  <si>
    <t>PETO R</t>
  </si>
  <si>
    <t>KNCV TB FDN</t>
  </si>
  <si>
    <t>PETZOLD M</t>
  </si>
  <si>
    <t>KYUNG HEE UNIVERSITY</t>
  </si>
  <si>
    <t>PHILLIPS D</t>
  </si>
  <si>
    <t>PHILLIPS MR</t>
  </si>
  <si>
    <t>POLANCZYK GV</t>
  </si>
  <si>
    <t>MADAWALABU UNIV</t>
  </si>
  <si>
    <t>POLINDER S</t>
  </si>
  <si>
    <t>POPE CA</t>
  </si>
  <si>
    <t>MANSOURA UNIVERSITY</t>
  </si>
  <si>
    <t>POPE D</t>
  </si>
  <si>
    <t>MARIA SKLODOWSKA CURIE MEMORIAL CANCER CENTRE INSTITUTE OF ONCOLOGY</t>
  </si>
  <si>
    <t>PRINCE M</t>
  </si>
  <si>
    <t>MARSHALL UNIVERSITY</t>
  </si>
  <si>
    <t>PUOANE T</t>
  </si>
  <si>
    <t>MASHAD UNIV</t>
  </si>
  <si>
    <t>RANA SM</t>
  </si>
  <si>
    <t>REINHOLD JG</t>
  </si>
  <si>
    <t>MEDICAL UNIVERSITY OF WARSAW</t>
  </si>
  <si>
    <t>RICHARDSON K</t>
  </si>
  <si>
    <t>RIVARA FP</t>
  </si>
  <si>
    <t>MINISTRY OF HEALTH OF THE RUSSIAN FEDERATION</t>
  </si>
  <si>
    <t>ROBINSON C</t>
  </si>
  <si>
    <t>MOORFIELDS EYE HOSPITAL NHS FOUNDATION TRUST</t>
  </si>
  <si>
    <t>ROMIEU I</t>
  </si>
  <si>
    <t>NATL CTR DIS CONTROL PUBL HLTH</t>
  </si>
  <si>
    <t>ROSENFELD LC</t>
  </si>
  <si>
    <t>NATL INST PUBL HLTH</t>
  </si>
  <si>
    <t>ROY N</t>
  </si>
  <si>
    <t>NIHRD</t>
  </si>
  <si>
    <t>SAHA S</t>
  </si>
  <si>
    <t>SANMAN E</t>
  </si>
  <si>
    <t>PONTIFICIA UNIVERSIDAD CATOLICA DE CHILE</t>
  </si>
  <si>
    <t>SAWHNEY M</t>
  </si>
  <si>
    <t>PUBL HLTH ENGLAND</t>
  </si>
  <si>
    <t>SEEDAT S</t>
  </si>
  <si>
    <t>PUBLIC HEALTH AGENCY OF CANADA</t>
  </si>
  <si>
    <t>SEGUI-GOMEZ M</t>
  </si>
  <si>
    <t>QUEENSLAND UNIVERSITY OF TECHNOLOGY QUT</t>
  </si>
  <si>
    <t>SEPANLOU SG</t>
  </si>
  <si>
    <t>REYKJAVIK UNIVERSITY</t>
  </si>
  <si>
    <t>SHAHRAZ S</t>
  </si>
  <si>
    <t>ROCHE HOLDING</t>
  </si>
  <si>
    <t>SHEIKHBAHAEI S</t>
  </si>
  <si>
    <t>RUTGERS STATE UNIVERSITY NEW BRUNSWICK</t>
  </si>
  <si>
    <t>SHIN HH</t>
  </si>
  <si>
    <t>SECRETARIAT PACIFIC COMMUNITY</t>
  </si>
  <si>
    <t>SIGFUSDOTTIR ID</t>
  </si>
  <si>
    <t>SINGH D</t>
  </si>
  <si>
    <t>SLEET DA</t>
  </si>
  <si>
    <t>SORBONNE UNIVERSITE COMUE</t>
  </si>
  <si>
    <t>SOSHNIKOV SS</t>
  </si>
  <si>
    <t>SRI RAMACHANDRA UNIVERSITY</t>
  </si>
  <si>
    <t>STEINER T</t>
  </si>
  <si>
    <t>ST JAMES SCH MED</t>
  </si>
  <si>
    <t>STOLK WA</t>
  </si>
  <si>
    <t>SUNGKYUNKWAN UNIVERSITY</t>
  </si>
  <si>
    <t>STROUMPOULIS K</t>
  </si>
  <si>
    <t>TEL AVIV UNIVERSITY</t>
  </si>
  <si>
    <t>SUDFELD C</t>
  </si>
  <si>
    <t>THE QUEEN S MEDICAL CENTER</t>
  </si>
  <si>
    <t>SYKES BL</t>
  </si>
  <si>
    <t>TIANJIN CTR DIS CONTROL PREVENT</t>
  </si>
  <si>
    <t>TABB KM</t>
  </si>
  <si>
    <t>TOKYO MEDICAL DENTAL UNIVERSITY TMDU</t>
  </si>
  <si>
    <t>TALONGWA RT</t>
  </si>
  <si>
    <t>TANAKA K</t>
  </si>
  <si>
    <t>UNFPA</t>
  </si>
  <si>
    <t>TAYLOR HR</t>
  </si>
  <si>
    <t>TEO K</t>
  </si>
  <si>
    <t>UNIVERSIDAD DE EXTREMADURA</t>
  </si>
  <si>
    <t>TERKAWI AS</t>
  </si>
  <si>
    <t>UNIVERSIDAD DE LA LAGUNA</t>
  </si>
  <si>
    <t>THORNE-LYMAN AL</t>
  </si>
  <si>
    <t>UNIVERSIDADE FEDERAL DA BAHIA</t>
  </si>
  <si>
    <t>THURSTON GD</t>
  </si>
  <si>
    <t>UNIVERSIDADE FEDERAL DE MINAS GERAIS</t>
  </si>
  <si>
    <t>TLEYJEH IM</t>
  </si>
  <si>
    <t>UNIVERSITA DI MODENA E REGGIO EMILIA</t>
  </si>
  <si>
    <t>TRAN BX</t>
  </si>
  <si>
    <t>UNIVERSITE BOURGOGNE FRANCHE COMTE COMUE</t>
  </si>
  <si>
    <t>UNDURRAGA EA</t>
  </si>
  <si>
    <t>UNIVERSITE DE FRANCHE COMTE</t>
  </si>
  <si>
    <t>UZUN SB</t>
  </si>
  <si>
    <t>UNIVERSITE DE KINSHASA</t>
  </si>
  <si>
    <t>VAN DER WERF MJ</t>
  </si>
  <si>
    <t>VAVILALA MS</t>
  </si>
  <si>
    <t>VOLLSET SE</t>
  </si>
  <si>
    <t>WALLER S</t>
  </si>
  <si>
    <t>WANG XR</t>
  </si>
  <si>
    <t>WANG XY</t>
  </si>
  <si>
    <t>UNIVERSITY OF BELGRADE</t>
  </si>
  <si>
    <t>WEATHERALL DJ</t>
  </si>
  <si>
    <t>WEICHENTHAL S</t>
  </si>
  <si>
    <t>WEINTRAUB RG</t>
  </si>
  <si>
    <t>UNIVERSITY OF DUNDEE</t>
  </si>
  <si>
    <t>WEISSKOPF MG</t>
  </si>
  <si>
    <t>UNIVERSITY OF ERLANGEN NUREMBERG</t>
  </si>
  <si>
    <t>WEISSMAN MM</t>
  </si>
  <si>
    <t>WESTERMAN R</t>
  </si>
  <si>
    <t>UNIVERSITY OF GONDAR</t>
  </si>
  <si>
    <t>WIELGOSZ A</t>
  </si>
  <si>
    <t>UNIVERSITY OF ILLINOIS CHICAGO</t>
  </si>
  <si>
    <t>WIERSMA ST</t>
  </si>
  <si>
    <t>UNIVERSITY OF ILLINOIS CHICAGO HOSPITAL</t>
  </si>
  <si>
    <t>YEGANEH B</t>
  </si>
  <si>
    <t>UNIVERSITY OF ILLINOIS URBANA CHAMPAIGN</t>
  </si>
  <si>
    <t>YENTUR GK</t>
  </si>
  <si>
    <t>YONEMOTO N</t>
  </si>
  <si>
    <t>YOON SJ</t>
  </si>
  <si>
    <t>YUSOFF K</t>
  </si>
  <si>
    <t>UNIVERSITY OF MISSOURI KANSAS CITY</t>
  </si>
  <si>
    <t>YUSUF R</t>
  </si>
  <si>
    <t>UNIVERSITY OF MISSOURI SYSTEM</t>
  </si>
  <si>
    <t>ZAKI ME</t>
  </si>
  <si>
    <t>ZHENG ZJ</t>
  </si>
  <si>
    <t>ZHU J</t>
  </si>
  <si>
    <t>UNIVERSITY OF OKLAHOMA HEALTH SCIENCES CENTER</t>
  </si>
  <si>
    <t>ABD-ALLAH F</t>
  </si>
  <si>
    <t>UNIVERSITY OF OKLAHOMA OKLAHOMA CITY</t>
  </si>
  <si>
    <t>ABDALLA S</t>
  </si>
  <si>
    <t>UNIVERSITY OF OKLAHOMA SYSTEM</t>
  </si>
  <si>
    <t>ABDOLMALEKY HM</t>
  </si>
  <si>
    <t>UNIVERSITY OF PADUA</t>
  </si>
  <si>
    <t>ABRAHAM J</t>
  </si>
  <si>
    <t>ABRAHAM JP</t>
  </si>
  <si>
    <t>UNIVERSITY OF PRETORIA</t>
  </si>
  <si>
    <t>ACKERMAN I</t>
  </si>
  <si>
    <t>UNIVERSITY OF PUNJAB</t>
  </si>
  <si>
    <t>ADAMI HO</t>
  </si>
  <si>
    <t>UNIVERSITY OF ROCHESTER</t>
  </si>
  <si>
    <t>ADELEKAN A</t>
  </si>
  <si>
    <t>UNIVERSITY OF SALERNO</t>
  </si>
  <si>
    <t>ADELI K</t>
  </si>
  <si>
    <t>UNIVERSITY OF THE PHILIPPINES MANILA</t>
  </si>
  <si>
    <t>ADEMI Z</t>
  </si>
  <si>
    <t>UNIVERSITY OF THE PHILIPPINES SYSTEM</t>
  </si>
  <si>
    <t>ADOU AK</t>
  </si>
  <si>
    <t>UNIVERSITY OF THE WESTERN CAPE</t>
  </si>
  <si>
    <t>ADSUAR JC</t>
  </si>
  <si>
    <t>UNIVERSITY OF YORK UK</t>
  </si>
  <si>
    <t>AGARDH EE</t>
  </si>
  <si>
    <t>AGGARWAL R</t>
  </si>
  <si>
    <t>AHN SY</t>
  </si>
  <si>
    <t>WASHINGTON UNIVERSITY WUSTL</t>
  </si>
  <si>
    <t>AIT-KHALED N</t>
  </si>
  <si>
    <t>WATFORD DIST GEN HOSP</t>
  </si>
  <si>
    <t>AKENA D</t>
  </si>
  <si>
    <t>WAYNE CTY DEPT HLTH HUMAN SERV</t>
  </si>
  <si>
    <t>WAYNE STATE UNIV</t>
  </si>
  <si>
    <t>AL KAHBOURI MJ</t>
  </si>
  <si>
    <t>ZHEJIANG UNIVERSITY</t>
  </si>
  <si>
    <t>ALASFOOR D</t>
  </si>
  <si>
    <t>AFRICAN POPULATION HEALTH RESEARCH CENTRE</t>
  </si>
  <si>
    <t>ALFONSO-CRISTANCHO R</t>
  </si>
  <si>
    <t>AGENCE MED PREVENT</t>
  </si>
  <si>
    <t>ALHABIB S</t>
  </si>
  <si>
    <t>AGRICULTURAL INSTITUTE SLOVENIA</t>
  </si>
  <si>
    <t>ALIKHANI S</t>
  </si>
  <si>
    <t>AIDC EC</t>
  </si>
  <si>
    <t>AJOU UNIVERSITY</t>
  </si>
  <si>
    <t>ALLA F</t>
  </si>
  <si>
    <t>ALEXANDRA GEN HOSP ATHENS</t>
  </si>
  <si>
    <t>ALMAZROA MA</t>
  </si>
  <si>
    <t>ANKARA DR SAMI ULUS KADIN DOGUM COCUK SAGLIGI VE HASTALIKLARI EAH</t>
  </si>
  <si>
    <t>ALSHARIF U</t>
  </si>
  <si>
    <t>ALVARADO M</t>
  </si>
  <si>
    <t>ANLIS</t>
  </si>
  <si>
    <t>ALVIS-GUZMAN N</t>
  </si>
  <si>
    <t>ARKANSAS STATE UNIVERSITY</t>
  </si>
  <si>
    <t>ANDE SR</t>
  </si>
  <si>
    <t>ARTHRIT RES</t>
  </si>
  <si>
    <t>ANDERSON LM</t>
  </si>
  <si>
    <t>ASIAN PACIFIC SOC CARDIOL</t>
  </si>
  <si>
    <t>ANTONIO CAT</t>
  </si>
  <si>
    <t>ASSOC IVOIRIENNE BIEN ETRE FAMILIAL</t>
  </si>
  <si>
    <t>ARNLOV J</t>
  </si>
  <si>
    <t>ATENEO SCH MED PUBL HLTH</t>
  </si>
  <si>
    <t>ARSENIJEVIC VSA</t>
  </si>
  <si>
    <t>AUCKLAND TECH UNIV</t>
  </si>
  <si>
    <t>ARTAMAN A</t>
  </si>
  <si>
    <t>AUCKLAND UNIVERSITY OF TECHNOLOGY</t>
  </si>
  <si>
    <t>ASAD MM</t>
  </si>
  <si>
    <t>AUGUSTA UNIVERSITY</t>
  </si>
  <si>
    <t>ASGHAR RJ</t>
  </si>
  <si>
    <t>ATKINS LS</t>
  </si>
  <si>
    <t>AUTONOMOUS UNIVERSITY OF MADRID</t>
  </si>
  <si>
    <t>ATLASI Y</t>
  </si>
  <si>
    <t>B P KOIRALA INSTITUTE OF HEALTH SCIENCES</t>
  </si>
  <si>
    <t>AZADI A</t>
  </si>
  <si>
    <t>BADAWI A</t>
  </si>
  <si>
    <t>BEIJING NEUROSURGICAL INSTITUTE</t>
  </si>
  <si>
    <t>BADDOUR LM</t>
  </si>
  <si>
    <t>BEN GURION UNIVERSITY</t>
  </si>
  <si>
    <t>BAENA-CAGNANI CE</t>
  </si>
  <si>
    <t>BETTY COWAN RES INNOVAT CTR</t>
  </si>
  <si>
    <t>BHABHA ATOMIC RESEARCH CENTER</t>
  </si>
  <si>
    <t>BARRERO LH</t>
  </si>
  <si>
    <t>BLDG RD RES INST</t>
  </si>
  <si>
    <t>BARTELS DH</t>
  </si>
  <si>
    <t>BOSTON CHILDREN S HOSPITAL</t>
  </si>
  <si>
    <t>BASANEZ MG</t>
  </si>
  <si>
    <t>BRITISH COLUMBIA CANCER AGENCY</t>
  </si>
  <si>
    <t>BEARDSLEY J</t>
  </si>
  <si>
    <t>CANCER INSTITUTE HOSPITAL CAMS</t>
  </si>
  <si>
    <t>BEDI N</t>
  </si>
  <si>
    <t>CANCER RESEARCH UK</t>
  </si>
  <si>
    <t>BENNETT D</t>
  </si>
  <si>
    <t>BEYENE TJ</t>
  </si>
  <si>
    <t>CATHOLIC UNIVERSITY OF CORDOBA</t>
  </si>
  <si>
    <t>BHANDARI B</t>
  </si>
  <si>
    <t>CATHOLIC UNIVERSITY OF THE SACRED HEART</t>
  </si>
  <si>
    <t>BHUTTA Z</t>
  </si>
  <si>
    <t>CELAL BAYAR UNIVERSITY</t>
  </si>
  <si>
    <t>BIKBOV B</t>
  </si>
  <si>
    <t>CENTRAL SOUTH UNIVERSITY</t>
  </si>
  <si>
    <t>BIRBECK G</t>
  </si>
  <si>
    <t>BLACK JA</t>
  </si>
  <si>
    <t>CHAIM SHEBA MEDICAL CENTER</t>
  </si>
  <si>
    <t>BLENCOWE H</t>
  </si>
  <si>
    <t>CHANG GUNG MEMORIAL HOSPITAL</t>
  </si>
  <si>
    <t>BOLLIGER I</t>
  </si>
  <si>
    <t>CHANG GUNG UNIVERSITY</t>
  </si>
  <si>
    <t>BONAVENTURE A</t>
  </si>
  <si>
    <t>CHILDREN S HOSPITAL COLORADO</t>
  </si>
  <si>
    <t>BOSE D</t>
  </si>
  <si>
    <t>CHRISTIAN MED COLL LUDHIANA</t>
  </si>
  <si>
    <t>BOUFOUS SA</t>
  </si>
  <si>
    <t>CHU BESANCON</t>
  </si>
  <si>
    <t>BOUSQUET J</t>
  </si>
  <si>
    <t>CHU DE MONTPELLIER</t>
  </si>
  <si>
    <t>BRAYNE C</t>
  </si>
  <si>
    <t>CHUNG HO MEMORIAL HOSPITAL</t>
  </si>
  <si>
    <t>BRIDGETT L</t>
  </si>
  <si>
    <t>CIBERESP</t>
  </si>
  <si>
    <t>BRIGHTLING CE</t>
  </si>
  <si>
    <t>CLIN COOPERAT PARAKOU</t>
  </si>
  <si>
    <t>BROOKER S</t>
  </si>
  <si>
    <t>COLL PUBL HLTH TROP MED</t>
  </si>
  <si>
    <t>BRUCE NG</t>
  </si>
  <si>
    <t>COLORADO STATE UNIVERSITY</t>
  </si>
  <si>
    <t>BUDKE CM</t>
  </si>
  <si>
    <t>BURCH M</t>
  </si>
  <si>
    <t>COMPLEJO HOSP CAJA SEGURO SOCIAL</t>
  </si>
  <si>
    <t>BURSTEIN R</t>
  </si>
  <si>
    <t>COMPLUTENSE UNIVERSITY OF MADRID</t>
  </si>
  <si>
    <t>BUSH A</t>
  </si>
  <si>
    <t>CONSORZIO MARIO NEGRI SUD</t>
  </si>
  <si>
    <t>CAMCIOGLU Y</t>
  </si>
  <si>
    <t>CORNELL UNIVERSITY</t>
  </si>
  <si>
    <t>CAMPBELL B</t>
  </si>
  <si>
    <t>CREIGHTON UNIVERSITY</t>
  </si>
  <si>
    <t>CANTER CE</t>
  </si>
  <si>
    <t>CTR HOSP NORD DEUX SEVRES</t>
  </si>
  <si>
    <t>CARABIN H</t>
  </si>
  <si>
    <t>CTR STUDI GISED</t>
  </si>
  <si>
    <t>CARDENAS R</t>
  </si>
  <si>
    <t>DALHOUSIE UNIVERSITY</t>
  </si>
  <si>
    <t>CARMONA L</t>
  </si>
  <si>
    <t>DANA FARBER CANCER INSTITUTE</t>
  </si>
  <si>
    <t>CASALE TB</t>
  </si>
  <si>
    <t>DANISH CANC SOC</t>
  </si>
  <si>
    <t>CASTANEDA-ORJUELA CA</t>
  </si>
  <si>
    <t>DANKOOK UNIVERSITY</t>
  </si>
  <si>
    <t>CASTRO RE</t>
  </si>
  <si>
    <t>DEMOCRITUS UNIVERSITY OF THRACE</t>
  </si>
  <si>
    <t>CAVLIN A</t>
  </si>
  <si>
    <t>DEPT VET AFFAIRS</t>
  </si>
  <si>
    <t>CELLA C</t>
  </si>
  <si>
    <t>ECOLE POLYTECHNIQUE FEDERALE DE LAUSANNE</t>
  </si>
  <si>
    <t>CHE X</t>
  </si>
  <si>
    <t>EMERALD PUBL HLTH CONSULTING SERV LTD</t>
  </si>
  <si>
    <t>CHENG KH</t>
  </si>
  <si>
    <t>FED TEACHING HOSP ABAKALIKI</t>
  </si>
  <si>
    <t>CHIANG PPC</t>
  </si>
  <si>
    <t>CHOU D</t>
  </si>
  <si>
    <t>FINNISH INST OCCUPAT HLTH</t>
  </si>
  <si>
    <t>CHOW CK</t>
  </si>
  <si>
    <t>FONDAZIONE IRCCS ISTITUTO NAZIONALE TUMORI MILAN</t>
  </si>
  <si>
    <t>CHOWDHURY R</t>
  </si>
  <si>
    <t>FRED HUTCHINSON CANCER CENTER</t>
  </si>
  <si>
    <t>CHRISTOPHI CA</t>
  </si>
  <si>
    <t>GEN DIRECTORATE HLTH RES</t>
  </si>
  <si>
    <t>CHUANG TW</t>
  </si>
  <si>
    <t>GENERAL UNIVERSITY GREGORIO MARANON HOSPITAL</t>
  </si>
  <si>
    <t>CIRILLO M</t>
  </si>
  <si>
    <t>GEORGE INSTITUTE FOR GLOBAL HEALTH</t>
  </si>
  <si>
    <t>CLARKE IJ</t>
  </si>
  <si>
    <t>COFFENG LE</t>
  </si>
  <si>
    <t>GOETHE UNIVERSITY FRANKFURT</t>
  </si>
  <si>
    <t>COGGESHALL MS</t>
  </si>
  <si>
    <t>GOLD COAST HOSP</t>
  </si>
  <si>
    <t>COLAN SD</t>
  </si>
  <si>
    <t>GUANGZHOU MEDICAL UNIVERSITY</t>
  </si>
  <si>
    <t>COLQUHOUN S</t>
  </si>
  <si>
    <t>GUY S ST THOMAS NHS FOUNDATION TRUST</t>
  </si>
  <si>
    <t>CONDON J</t>
  </si>
  <si>
    <t>CONNOR MD</t>
  </si>
  <si>
    <t>HELMHOLTZ CENTER FOR INFECTION RESEARCH</t>
  </si>
  <si>
    <t>COOLEN LM</t>
  </si>
  <si>
    <t>HLTH ACT PEOPLE</t>
  </si>
  <si>
    <t>COOPER C</t>
  </si>
  <si>
    <t>HLTH SERV ACAD</t>
  </si>
  <si>
    <t>CORRIERE M</t>
  </si>
  <si>
    <t>HOPITAL UNIVERSITAIRE AMBROISE PARE APHP</t>
  </si>
  <si>
    <t>CORTINOVIS M</t>
  </si>
  <si>
    <t>COUSER W</t>
  </si>
  <si>
    <t>HOSP JOAN 23</t>
  </si>
  <si>
    <t>CROUS PW</t>
  </si>
  <si>
    <t>HOSP MACIEL</t>
  </si>
  <si>
    <t>CRUZ AA</t>
  </si>
  <si>
    <t>HOSPITAL OF SANTA CREU I SANT PAU</t>
  </si>
  <si>
    <t>DAHIYA M</t>
  </si>
  <si>
    <t>ICVS 3BS PT GOVT ASSOCIATE LAB</t>
  </si>
  <si>
    <t>DAHL R</t>
  </si>
  <si>
    <t>DAMSERE-DERRY J</t>
  </si>
  <si>
    <t>INST PUBL HLTH SCI</t>
  </si>
  <si>
    <t>DE LEON FR</t>
  </si>
  <si>
    <t>DE LIMA GMF</t>
  </si>
  <si>
    <t>DE VACCARO KC</t>
  </si>
  <si>
    <t>INSTITUT PASTEUR TUNIS</t>
  </si>
  <si>
    <t>DEL POZO-CRUZ B</t>
  </si>
  <si>
    <t>INSTITUTE OF BASIC MEDICAL SCIENCES CAMS</t>
  </si>
  <si>
    <t>DELAVARI A</t>
  </si>
  <si>
    <t>INSTITUTE OF MICROBIOLOGY CAS</t>
  </si>
  <si>
    <t>DELLAVALLE R</t>
  </si>
  <si>
    <t>INSTITUTO MEXICANO DEL SEGURO SOCIAL</t>
  </si>
  <si>
    <t>DELOSSANTOS A</t>
  </si>
  <si>
    <t>INSTITUTO NACIONAL DE SALUD COLOMBIA</t>
  </si>
  <si>
    <t>DENENBERG J</t>
  </si>
  <si>
    <t>(4033 Authors {0} {1} value(s) outside display options.)</t>
  </si>
  <si>
    <t>(1375 Organizations-Enhanced {0} {1} value(s) outside display options.)</t>
  </si>
  <si>
    <t>Analysis results of the 155 h-core Iranian biomedical and public health publications indexed in web of Science Core Collection (published 1965-2014) - Citations counted by the end of 2017.</t>
  </si>
  <si>
    <t>% of 48</t>
  </si>
  <si>
    <t>Publication year</t>
  </si>
  <si>
    <t>JIF in the publication year</t>
  </si>
  <si>
    <t>starting from 2009</t>
  </si>
  <si>
    <t>Median</t>
  </si>
  <si>
    <t>MAX JIF</t>
  </si>
  <si>
    <t>MIN JIF</t>
  </si>
  <si>
    <t>MEAN JIF</t>
  </si>
  <si>
    <t>Number of published papers</t>
  </si>
  <si>
    <t>Journals that had published the 48 'only Iranian' h-core papers, information retrieved from Journal Citation Reports</t>
  </si>
  <si>
    <t>GHANBARIAN A</t>
  </si>
  <si>
    <t>GILL P</t>
  </si>
  <si>
    <t>MALEKI N</t>
  </si>
  <si>
    <t>RAFIEI P</t>
  </si>
  <si>
    <t>SAFAVI A</t>
  </si>
  <si>
    <t>SHAHVERDI HR</t>
  </si>
  <si>
    <t>ZAHEDI-ASL S</t>
  </si>
  <si>
    <t>ABBASI SH</t>
  </si>
  <si>
    <t>ABHARI SAA</t>
  </si>
  <si>
    <t>AFZALI HM</t>
  </si>
  <si>
    <t>AINY E</t>
  </si>
  <si>
    <t>AKHGARI M</t>
  </si>
  <si>
    <t>ALLAHVERDIAN S</t>
  </si>
  <si>
    <t>ALMASIRAD A</t>
  </si>
  <si>
    <t>ASL MN</t>
  </si>
  <si>
    <t>AZIZI T</t>
  </si>
  <si>
    <t>BAGHAEI M</t>
  </si>
  <si>
    <t>BAHRAMI AR</t>
  </si>
  <si>
    <t>BASHARDOOST N</t>
  </si>
  <si>
    <t>BASHTAR M</t>
  </si>
  <si>
    <t>BEHNAM B</t>
  </si>
  <si>
    <t>BEIGI MM</t>
  </si>
  <si>
    <t>BEITOLLAHI H</t>
  </si>
  <si>
    <t>BIPARVA P</t>
  </si>
  <si>
    <t>BONAB MM</t>
  </si>
  <si>
    <t>CHANGIZ T</t>
  </si>
  <si>
    <t>DALVANDI A</t>
  </si>
  <si>
    <t>DAVANLOU M</t>
  </si>
  <si>
    <t>EIDI A</t>
  </si>
  <si>
    <t>EIDI M</t>
  </si>
  <si>
    <t>EMAMI H</t>
  </si>
  <si>
    <t>ESLAMI S</t>
  </si>
  <si>
    <t>ESMAEILI E</t>
  </si>
  <si>
    <t>ESMAEILI M</t>
  </si>
  <si>
    <t>FAIZI M</t>
  </si>
  <si>
    <t>FAKHIMI A</t>
  </si>
  <si>
    <t>FARD NM</t>
  </si>
  <si>
    <t>FARJAMI E</t>
  </si>
  <si>
    <t>GANJIPOUR B</t>
  </si>
  <si>
    <t>GHAEMI A</t>
  </si>
  <si>
    <t>GHANBILI J</t>
  </si>
  <si>
    <t>GHASEMI K</t>
  </si>
  <si>
    <t>GHODS S</t>
  </si>
  <si>
    <t>GHOREISHI A</t>
  </si>
  <si>
    <t>HAJIPOUR R</t>
  </si>
  <si>
    <t>HAJSADEGHI N</t>
  </si>
  <si>
    <t>HATAMI M</t>
  </si>
  <si>
    <t>HEDJAROUDE GA</t>
  </si>
  <si>
    <t>HERNMATI M</t>
  </si>
  <si>
    <t>HEYDARIAN P</t>
  </si>
  <si>
    <t>HOSSEINI R</t>
  </si>
  <si>
    <t>IMANSHAHIDI M</t>
  </si>
  <si>
    <t>JADIDI-NIARAGH F</t>
  </si>
  <si>
    <t>JAFARI S</t>
  </si>
  <si>
    <t>JAMALIFAR H</t>
  </si>
  <si>
    <t>KAMALIPOUR A</t>
  </si>
  <si>
    <t>KARIMI-MALEH H</t>
  </si>
  <si>
    <t>KEBRIAEEZADEH A</t>
  </si>
  <si>
    <t>KEBRYAEEZADEH A</t>
  </si>
  <si>
    <t>MADJID M</t>
  </si>
  <si>
    <t>MANOOCHEHRI S</t>
  </si>
  <si>
    <t>MAZLOUM-ARDAKANI M</t>
  </si>
  <si>
    <t>MEHRABI N</t>
  </si>
  <si>
    <t>MINAEIAN S</t>
  </si>
  <si>
    <t>MINAIAN S</t>
  </si>
  <si>
    <t>MOEINI S</t>
  </si>
  <si>
    <t>MOGHADDAM AH</t>
  </si>
  <si>
    <t>MOHAMADNEJAD M</t>
  </si>
  <si>
    <t>MOHEBBI-RASA S</t>
  </si>
  <si>
    <t>MOHSENZADEH S</t>
  </si>
  <si>
    <t>MOHYEDDIN-BONAB M</t>
  </si>
  <si>
    <t>MOMENAN AA</t>
  </si>
  <si>
    <t>MORADALI MF</t>
  </si>
  <si>
    <t>MORADLOU O</t>
  </si>
  <si>
    <t>MORTAZAVI N</t>
  </si>
  <si>
    <t>MOSTAFALOU S</t>
  </si>
  <si>
    <t>MOSTAFAVI H</t>
  </si>
  <si>
    <t>NADERI G</t>
  </si>
  <si>
    <t>NADRI S</t>
  </si>
  <si>
    <t>NAEIMI H</t>
  </si>
  <si>
    <t>NASEHI AA</t>
  </si>
  <si>
    <t>NOHI AA</t>
  </si>
  <si>
    <t>NOORBALA AA</t>
  </si>
  <si>
    <t>POORMOGHADDAS M</t>
  </si>
  <si>
    <t>POURMORAD F</t>
  </si>
  <si>
    <t>RABIEI K</t>
  </si>
  <si>
    <t>RAFIEI M</t>
  </si>
  <si>
    <t>RAISI F</t>
  </si>
  <si>
    <t>RAMAZANI R</t>
  </si>
  <si>
    <t>RANJBAR A</t>
  </si>
  <si>
    <t>RAZNAHAN M</t>
  </si>
  <si>
    <t>ROUHANI H</t>
  </si>
  <si>
    <t>SAADAT N</t>
  </si>
  <si>
    <t>SAADATI N</t>
  </si>
  <si>
    <t>SABZEVARI O</t>
  </si>
  <si>
    <t>SADRI G</t>
  </si>
  <si>
    <t>SALEHI B</t>
  </si>
  <si>
    <t>SALEHI P</t>
  </si>
  <si>
    <t>SALEHIZADEH H</t>
  </si>
  <si>
    <t>SARBAZI N</t>
  </si>
  <si>
    <t>SARRAF-ZADEGAN N</t>
  </si>
  <si>
    <t>SEDDIGHI Z</t>
  </si>
  <si>
    <t>SEPEHRI N</t>
  </si>
  <si>
    <t>SHAHABIMAJD N</t>
  </si>
  <si>
    <t>SHAHROKHI S</t>
  </si>
  <si>
    <t>SHARIFIAN A</t>
  </si>
  <si>
    <t>TABATABAEE M</t>
  </si>
  <si>
    <t>TABATABAI SA</t>
  </si>
  <si>
    <t>TAJABADI F</t>
  </si>
  <si>
    <t>TALEBIAN F</t>
  </si>
  <si>
    <t>TAVASSOLI A</t>
  </si>
  <si>
    <t>TOLOOIE H</t>
  </si>
  <si>
    <t>VESSAL M</t>
  </si>
  <si>
    <t>YASAMY MT</t>
  </si>
  <si>
    <t>YAZDI SAB</t>
  </si>
  <si>
    <t>YOUSEFIE A</t>
  </si>
  <si>
    <t>ZIAEE SAM</t>
  </si>
  <si>
    <t>(0 Authors {0} {1} value(s) outside display options.)</t>
  </si>
  <si>
    <t>AZAD UNIV SCI RES UNITS</t>
  </si>
  <si>
    <t>ENDOCRINE METAB RES CTR</t>
  </si>
  <si>
    <t>GOLESTAN UNIV MED SCI HLTH CARE</t>
  </si>
  <si>
    <t>GRAD UNIV ADV TECHNOL</t>
  </si>
  <si>
    <t>ICBC</t>
  </si>
  <si>
    <t>IRANIAN INST HLTH SCI RES IHSR</t>
  </si>
  <si>
    <t>KHORRAMSHAHR UNIV MARINE SCI TECHNOL</t>
  </si>
  <si>
    <t>KORDESTAN UNIV MED SCI</t>
  </si>
  <si>
    <t>STEM CELL TECHNOL INST</t>
  </si>
  <si>
    <t>(0 Organizations-Enhanced {0} {1} value(s) outside display options.)</t>
  </si>
  <si>
    <t>Analysis results of the 48 h-core 'only Iranian' biomedical and public health publications indexed in web of Science Core Collection (published 1965-2014) - Citations counted by the end of 2017.</t>
  </si>
  <si>
    <t>Research area / Publication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</si>
</sst>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3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5" fillId="5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1" fillId="7" borderId="0" xfId="0" applyFont="1" applyFill="1" applyAlignment="1">
      <alignment horizontal="left"/>
    </xf>
    <xf numFmtId="3" fontId="1" fillId="0" borderId="0" xfId="0" applyNumberFormat="1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8" fillId="8" borderId="1" xfId="0" applyFont="1" applyFill="1" applyBorder="1"/>
    <xf numFmtId="0" fontId="8" fillId="8" borderId="2" xfId="0" applyFont="1" applyFill="1" applyBorder="1"/>
    <xf numFmtId="0" fontId="8" fillId="8" borderId="3" xfId="0" applyFont="1" applyFill="1" applyBorder="1"/>
    <xf numFmtId="0" fontId="8" fillId="8" borderId="2" xfId="0" applyFont="1" applyFill="1" applyBorder="1" applyAlignment="1">
      <alignment horizontal="center"/>
    </xf>
    <xf numFmtId="0" fontId="0" fillId="9" borderId="4" xfId="0" applyFill="1" applyBorder="1"/>
    <xf numFmtId="0" fontId="0" fillId="9" borderId="0" xfId="0" applyFill="1" applyBorder="1"/>
    <xf numFmtId="0" fontId="0" fillId="9" borderId="5" xfId="0" applyFill="1" applyBorder="1"/>
    <xf numFmtId="0" fontId="0" fillId="10" borderId="4" xfId="0" applyFill="1" applyBorder="1"/>
    <xf numFmtId="0" fontId="0" fillId="10" borderId="0" xfId="0" applyFill="1" applyBorder="1"/>
    <xf numFmtId="0" fontId="0" fillId="11" borderId="4" xfId="0" applyFill="1" applyBorder="1"/>
    <xf numFmtId="0" fontId="0" fillId="11" borderId="0" xfId="0" applyFill="1" applyBorder="1"/>
    <xf numFmtId="0" fontId="0" fillId="11" borderId="5" xfId="0" applyFill="1" applyBorder="1"/>
    <xf numFmtId="0" fontId="0" fillId="12" borderId="4" xfId="0" applyFill="1" applyBorder="1"/>
    <xf numFmtId="0" fontId="0" fillId="12" borderId="0" xfId="0" applyFill="1" applyBorder="1"/>
    <xf numFmtId="0" fontId="0" fillId="15" borderId="4" xfId="0" applyFill="1" applyBorder="1"/>
    <xf numFmtId="0" fontId="0" fillId="15" borderId="0" xfId="0" applyFill="1" applyBorder="1"/>
    <xf numFmtId="0" fontId="0" fillId="15" borderId="5" xfId="0" applyFill="1" applyBorder="1"/>
    <xf numFmtId="0" fontId="0" fillId="11" borderId="4" xfId="0" applyFill="1" applyBorder="1" applyAlignment="1">
      <alignment wrapText="1"/>
    </xf>
    <xf numFmtId="0" fontId="0" fillId="12" borderId="6" xfId="0" applyFill="1" applyBorder="1"/>
    <xf numFmtId="0" fontId="0" fillId="12" borderId="7" xfId="0" applyFill="1" applyBorder="1"/>
    <xf numFmtId="0" fontId="0" fillId="10" borderId="6" xfId="0" applyFill="1" applyBorder="1"/>
    <xf numFmtId="0" fontId="0" fillId="10" borderId="7" xfId="0" applyFill="1" applyBorder="1"/>
    <xf numFmtId="0" fontId="0" fillId="9" borderId="6" xfId="0" applyFill="1" applyBorder="1"/>
    <xf numFmtId="0" fontId="0" fillId="9" borderId="7" xfId="0" applyFill="1" applyBorder="1"/>
    <xf numFmtId="0" fontId="0" fillId="9" borderId="8" xfId="0" applyFill="1" applyBorder="1"/>
    <xf numFmtId="0" fontId="0" fillId="11" borderId="6" xfId="0" applyFill="1" applyBorder="1"/>
    <xf numFmtId="0" fontId="0" fillId="11" borderId="7" xfId="0" applyFill="1" applyBorder="1"/>
    <xf numFmtId="0" fontId="0" fillId="11" borderId="8" xfId="0" applyFill="1" applyBorder="1"/>
    <xf numFmtId="0" fontId="0" fillId="15" borderId="6" xfId="0" applyFill="1" applyBorder="1"/>
    <xf numFmtId="0" fontId="0" fillId="15" borderId="7" xfId="0" applyFill="1" applyBorder="1"/>
    <xf numFmtId="0" fontId="0" fillId="15" borderId="8" xfId="0" applyFill="1" applyBorder="1"/>
    <xf numFmtId="0" fontId="0" fillId="0" borderId="0" xfId="0" applyAlignment="1">
      <alignment wrapText="1"/>
    </xf>
    <xf numFmtId="0" fontId="8" fillId="8" borderId="1" xfId="0" applyFont="1" applyFill="1" applyBorder="1" applyAlignment="1">
      <alignment wrapText="1"/>
    </xf>
    <xf numFmtId="0" fontId="8" fillId="8" borderId="2" xfId="0" applyFont="1" applyFill="1" applyBorder="1" applyAlignment="1">
      <alignment wrapText="1"/>
    </xf>
    <xf numFmtId="0" fontId="8" fillId="8" borderId="3" xfId="0" applyFont="1" applyFill="1" applyBorder="1" applyAlignment="1">
      <alignment wrapText="1"/>
    </xf>
    <xf numFmtId="0" fontId="8" fillId="8" borderId="1" xfId="0" applyFont="1" applyFill="1" applyBorder="1" applyAlignment="1">
      <alignment horizontal="center" wrapText="1"/>
    </xf>
    <xf numFmtId="0" fontId="8" fillId="8" borderId="2" xfId="0" applyFont="1" applyFill="1" applyBorder="1" applyAlignment="1">
      <alignment horizontal="center" wrapText="1"/>
    </xf>
    <xf numFmtId="0" fontId="8" fillId="8" borderId="3" xfId="0" applyFont="1" applyFill="1" applyBorder="1" applyAlignment="1">
      <alignment horizontal="center" wrapText="1"/>
    </xf>
    <xf numFmtId="0" fontId="0" fillId="9" borderId="4" xfId="0" applyFill="1" applyBorder="1" applyAlignment="1">
      <alignment wrapText="1"/>
    </xf>
    <xf numFmtId="0" fontId="0" fillId="9" borderId="0" xfId="0" applyFill="1" applyBorder="1" applyAlignment="1">
      <alignment wrapText="1"/>
    </xf>
    <xf numFmtId="0" fontId="0" fillId="9" borderId="5" xfId="0" applyFill="1" applyBorder="1" applyAlignment="1">
      <alignment wrapText="1"/>
    </xf>
    <xf numFmtId="0" fontId="0" fillId="10" borderId="4" xfId="0" applyFill="1" applyBorder="1" applyAlignment="1">
      <alignment wrapText="1"/>
    </xf>
    <xf numFmtId="0" fontId="0" fillId="10" borderId="0" xfId="0" applyFill="1" applyBorder="1" applyAlignment="1">
      <alignment wrapText="1"/>
    </xf>
    <xf numFmtId="0" fontId="0" fillId="11" borderId="0" xfId="0" applyFill="1" applyBorder="1" applyAlignment="1">
      <alignment wrapText="1"/>
    </xf>
    <xf numFmtId="0" fontId="0" fillId="11" borderId="5" xfId="0" applyFill="1" applyBorder="1" applyAlignment="1">
      <alignment wrapText="1"/>
    </xf>
    <xf numFmtId="0" fontId="0" fillId="12" borderId="4" xfId="0" applyFill="1" applyBorder="1" applyAlignment="1">
      <alignment wrapText="1"/>
    </xf>
    <xf numFmtId="0" fontId="0" fillId="12" borderId="0" xfId="0" applyFill="1" applyBorder="1" applyAlignment="1">
      <alignment wrapText="1"/>
    </xf>
    <xf numFmtId="0" fontId="0" fillId="12" borderId="5" xfId="0" applyFill="1" applyBorder="1" applyAlignment="1">
      <alignment wrapText="1"/>
    </xf>
    <xf numFmtId="0" fontId="0" fillId="13" borderId="4" xfId="0" applyFill="1" applyBorder="1" applyAlignment="1">
      <alignment horizontal="center" wrapText="1"/>
    </xf>
    <xf numFmtId="0" fontId="0" fillId="13" borderId="0" xfId="0" applyFill="1" applyBorder="1" applyAlignment="1">
      <alignment horizontal="center" wrapText="1"/>
    </xf>
    <xf numFmtId="0" fontId="0" fillId="13" borderId="5" xfId="0" applyFill="1" applyBorder="1" applyAlignment="1">
      <alignment horizontal="center" wrapText="1"/>
    </xf>
    <xf numFmtId="0" fontId="0" fillId="14" borderId="4" xfId="0" applyFill="1" applyBorder="1" applyAlignment="1">
      <alignment wrapText="1"/>
    </xf>
    <xf numFmtId="0" fontId="0" fillId="14" borderId="0" xfId="0" applyFill="1" applyBorder="1" applyAlignment="1">
      <alignment wrapText="1"/>
    </xf>
    <xf numFmtId="0" fontId="0" fillId="15" borderId="4" xfId="0" applyFill="1" applyBorder="1" applyAlignment="1">
      <alignment wrapText="1"/>
    </xf>
    <xf numFmtId="0" fontId="0" fillId="15" borderId="0" xfId="0" applyFill="1" applyBorder="1" applyAlignment="1">
      <alignment wrapText="1"/>
    </xf>
    <xf numFmtId="0" fontId="0" fillId="15" borderId="5" xfId="0" applyFill="1" applyBorder="1" applyAlignment="1">
      <alignment wrapText="1"/>
    </xf>
    <xf numFmtId="0" fontId="0" fillId="14" borderId="6" xfId="0" applyFill="1" applyBorder="1" applyAlignment="1">
      <alignment wrapText="1"/>
    </xf>
    <xf numFmtId="0" fontId="0" fillId="14" borderId="7" xfId="0" applyFill="1" applyBorder="1" applyAlignment="1">
      <alignment wrapText="1"/>
    </xf>
    <xf numFmtId="0" fontId="0" fillId="14" borderId="0" xfId="0" applyFill="1" applyAlignment="1">
      <alignment wrapText="1"/>
    </xf>
    <xf numFmtId="0" fontId="0" fillId="13" borderId="6" xfId="0" applyFill="1" applyBorder="1" applyAlignment="1">
      <alignment horizontal="center" wrapText="1"/>
    </xf>
    <xf numFmtId="0" fontId="0" fillId="13" borderId="7" xfId="0" applyFill="1" applyBorder="1" applyAlignment="1">
      <alignment horizontal="center" wrapText="1"/>
    </xf>
    <xf numFmtId="0" fontId="0" fillId="13" borderId="8" xfId="0" applyFill="1" applyBorder="1" applyAlignment="1">
      <alignment horizontal="center" wrapText="1"/>
    </xf>
    <xf numFmtId="0" fontId="0" fillId="13" borderId="0" xfId="0" applyFill="1" applyAlignment="1">
      <alignment horizontal="center" wrapText="1"/>
    </xf>
    <xf numFmtId="0" fontId="0" fillId="12" borderId="6" xfId="0" applyFill="1" applyBorder="1" applyAlignment="1">
      <alignment wrapText="1"/>
    </xf>
    <xf numFmtId="0" fontId="0" fillId="12" borderId="7" xfId="0" applyFill="1" applyBorder="1" applyAlignment="1">
      <alignment wrapText="1"/>
    </xf>
    <xf numFmtId="0" fontId="0" fillId="12" borderId="8" xfId="0" applyFill="1" applyBorder="1" applyAlignment="1">
      <alignment wrapText="1"/>
    </xf>
    <xf numFmtId="0" fontId="0" fillId="12" borderId="0" xfId="0" applyFill="1" applyAlignment="1">
      <alignment wrapText="1"/>
    </xf>
    <xf numFmtId="0" fontId="0" fillId="10" borderId="6" xfId="0" applyFill="1" applyBorder="1" applyAlignment="1">
      <alignment wrapText="1"/>
    </xf>
    <xf numFmtId="0" fontId="0" fillId="10" borderId="7" xfId="0" applyFill="1" applyBorder="1" applyAlignment="1">
      <alignment wrapText="1"/>
    </xf>
    <xf numFmtId="0" fontId="0" fillId="9" borderId="6" xfId="0" applyFill="1" applyBorder="1" applyAlignment="1">
      <alignment wrapText="1"/>
    </xf>
    <xf numFmtId="0" fontId="0" fillId="9" borderId="7" xfId="0" applyFill="1" applyBorder="1" applyAlignment="1">
      <alignment wrapText="1"/>
    </xf>
    <xf numFmtId="0" fontId="0" fillId="9" borderId="8" xfId="0" applyFill="1" applyBorder="1" applyAlignment="1">
      <alignment wrapText="1"/>
    </xf>
    <xf numFmtId="0" fontId="0" fillId="11" borderId="6" xfId="0" applyFill="1" applyBorder="1" applyAlignment="1">
      <alignment wrapText="1"/>
    </xf>
    <xf numFmtId="0" fontId="0" fillId="11" borderId="7" xfId="0" applyFill="1" applyBorder="1" applyAlignment="1">
      <alignment wrapText="1"/>
    </xf>
    <xf numFmtId="0" fontId="0" fillId="11" borderId="8" xfId="0" applyFill="1" applyBorder="1" applyAlignment="1">
      <alignment wrapText="1"/>
    </xf>
    <xf numFmtId="0" fontId="0" fillId="9" borderId="0" xfId="0" applyFill="1" applyAlignment="1">
      <alignment wrapText="1"/>
    </xf>
    <xf numFmtId="0" fontId="0" fillId="11" borderId="0" xfId="0" applyFill="1" applyAlignment="1">
      <alignment wrapText="1"/>
    </xf>
    <xf numFmtId="0" fontId="0" fillId="15" borderId="6" xfId="0" applyFill="1" applyBorder="1" applyAlignment="1">
      <alignment wrapText="1"/>
    </xf>
    <xf numFmtId="0" fontId="0" fillId="15" borderId="7" xfId="0" applyFill="1" applyBorder="1" applyAlignment="1">
      <alignment wrapText="1"/>
    </xf>
    <xf numFmtId="0" fontId="0" fillId="15" borderId="8" xfId="0" applyFill="1" applyBorder="1" applyAlignment="1">
      <alignment wrapText="1"/>
    </xf>
    <xf numFmtId="0" fontId="0" fillId="0" borderId="5" xfId="0" applyBorder="1"/>
    <xf numFmtId="0" fontId="0" fillId="10" borderId="5" xfId="0" applyFill="1" applyBorder="1"/>
    <xf numFmtId="0" fontId="0" fillId="16" borderId="4" xfId="0" applyFill="1" applyBorder="1"/>
    <xf numFmtId="0" fontId="0" fillId="16" borderId="0" xfId="0" applyFill="1" applyBorder="1"/>
    <xf numFmtId="0" fontId="0" fillId="17" borderId="5" xfId="0" applyFill="1" applyBorder="1"/>
    <xf numFmtId="0" fontId="0" fillId="16" borderId="6" xfId="0" applyFill="1" applyBorder="1"/>
    <xf numFmtId="0" fontId="0" fillId="16" borderId="7" xfId="0" applyFill="1" applyBorder="1"/>
    <xf numFmtId="0" fontId="0" fillId="10" borderId="8" xfId="0" applyFill="1" applyBorder="1"/>
    <xf numFmtId="0" fontId="0" fillId="0" borderId="8" xfId="0" applyBorder="1"/>
    <xf numFmtId="0" fontId="0" fillId="0" borderId="0" xfId="0" applyBorder="1"/>
    <xf numFmtId="0" fontId="0" fillId="9" borderId="9" xfId="0" applyFill="1" applyBorder="1"/>
    <xf numFmtId="0" fontId="0" fillId="9" borderId="10" xfId="0" applyFill="1" applyBorder="1"/>
    <xf numFmtId="0" fontId="0" fillId="9" borderId="11" xfId="0" applyFill="1" applyBorder="1"/>
    <xf numFmtId="0" fontId="0" fillId="11" borderId="9" xfId="0" applyFill="1" applyBorder="1"/>
    <xf numFmtId="0" fontId="0" fillId="11" borderId="10" xfId="0" applyFill="1" applyBorder="1"/>
    <xf numFmtId="0" fontId="0" fillId="11" borderId="11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4" xfId="0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0" fillId="0" borderId="6" xfId="0" applyFill="1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 vertical="center"/>
    </xf>
    <xf numFmtId="0" fontId="8" fillId="8" borderId="2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8" borderId="9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164" fontId="0" fillId="8" borderId="5" xfId="0" applyNumberFormat="1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164" fontId="0" fillId="8" borderId="8" xfId="0" applyNumberFormat="1" applyFill="1" applyBorder="1" applyAlignment="1">
      <alignment horizontal="center"/>
    </xf>
    <xf numFmtId="0" fontId="0" fillId="8" borderId="0" xfId="0" applyFill="1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8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66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3279777434117584E-2"/>
          <c:y val="2.3366803920152189E-2"/>
          <c:w val="0.92812255289677992"/>
          <c:h val="0.59948970515675093"/>
        </c:manualLayout>
      </c:layout>
      <c:areaChart>
        <c:grouping val="stacked"/>
        <c:varyColors val="0"/>
        <c:ser>
          <c:idx val="0"/>
          <c:order val="0"/>
          <c:tx>
            <c:strRef>
              <c:f>'Total data'!$A$2</c:f>
              <c:strCache>
                <c:ptCount val="1"/>
                <c:pt idx="0">
                  <c:v>PHARMACOLOGY PHARMACY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data'!$B$2:$AY$2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12</c:v>
                </c:pt>
                <c:pt idx="9">
                  <c:v>8</c:v>
                </c:pt>
                <c:pt idx="10">
                  <c:v>16</c:v>
                </c:pt>
                <c:pt idx="11">
                  <c:v>24</c:v>
                </c:pt>
                <c:pt idx="12">
                  <c:v>12</c:v>
                </c:pt>
                <c:pt idx="13">
                  <c:v>17</c:v>
                </c:pt>
                <c:pt idx="14">
                  <c:v>16</c:v>
                </c:pt>
                <c:pt idx="15">
                  <c:v>11</c:v>
                </c:pt>
                <c:pt idx="16">
                  <c:v>17</c:v>
                </c:pt>
                <c:pt idx="17">
                  <c:v>18</c:v>
                </c:pt>
                <c:pt idx="18">
                  <c:v>4</c:v>
                </c:pt>
                <c:pt idx="19">
                  <c:v>13</c:v>
                </c:pt>
                <c:pt idx="20">
                  <c:v>5</c:v>
                </c:pt>
                <c:pt idx="21">
                  <c:v>5</c:v>
                </c:pt>
                <c:pt idx="22">
                  <c:v>4</c:v>
                </c:pt>
                <c:pt idx="23">
                  <c:v>10</c:v>
                </c:pt>
                <c:pt idx="24">
                  <c:v>10</c:v>
                </c:pt>
                <c:pt idx="25">
                  <c:v>20</c:v>
                </c:pt>
                <c:pt idx="26">
                  <c:v>13</c:v>
                </c:pt>
                <c:pt idx="27">
                  <c:v>16</c:v>
                </c:pt>
                <c:pt idx="28">
                  <c:v>14</c:v>
                </c:pt>
                <c:pt idx="29">
                  <c:v>19</c:v>
                </c:pt>
                <c:pt idx="30">
                  <c:v>34</c:v>
                </c:pt>
                <c:pt idx="31">
                  <c:v>25</c:v>
                </c:pt>
                <c:pt idx="32">
                  <c:v>34</c:v>
                </c:pt>
                <c:pt idx="33">
                  <c:v>72</c:v>
                </c:pt>
                <c:pt idx="34">
                  <c:v>50</c:v>
                </c:pt>
                <c:pt idx="35">
                  <c:v>71</c:v>
                </c:pt>
                <c:pt idx="36">
                  <c:v>105</c:v>
                </c:pt>
                <c:pt idx="37">
                  <c:v>124</c:v>
                </c:pt>
                <c:pt idx="38">
                  <c:v>152</c:v>
                </c:pt>
                <c:pt idx="39">
                  <c:v>284</c:v>
                </c:pt>
                <c:pt idx="40">
                  <c:v>243</c:v>
                </c:pt>
                <c:pt idx="41">
                  <c:v>384</c:v>
                </c:pt>
                <c:pt idx="42">
                  <c:v>415</c:v>
                </c:pt>
                <c:pt idx="43">
                  <c:v>439</c:v>
                </c:pt>
                <c:pt idx="44">
                  <c:v>651</c:v>
                </c:pt>
                <c:pt idx="45">
                  <c:v>760</c:v>
                </c:pt>
                <c:pt idx="46">
                  <c:v>1056</c:v>
                </c:pt>
                <c:pt idx="47">
                  <c:v>942</c:v>
                </c:pt>
                <c:pt idx="48">
                  <c:v>1041</c:v>
                </c:pt>
                <c:pt idx="49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D3-4EE8-9604-504B898DDA73}"/>
            </c:ext>
          </c:extLst>
        </c:ser>
        <c:ser>
          <c:idx val="1"/>
          <c:order val="1"/>
          <c:tx>
            <c:strRef>
              <c:f>'Total data'!$A$3</c:f>
              <c:strCache>
                <c:ptCount val="1"/>
                <c:pt idx="0">
                  <c:v>GENERAL INTERNAL MEDICINE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data'!$B$3:$AY$3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16</c:v>
                </c:pt>
                <c:pt idx="9">
                  <c:v>39</c:v>
                </c:pt>
                <c:pt idx="10">
                  <c:v>11</c:v>
                </c:pt>
                <c:pt idx="11">
                  <c:v>28</c:v>
                </c:pt>
                <c:pt idx="12">
                  <c:v>56</c:v>
                </c:pt>
                <c:pt idx="13">
                  <c:v>39</c:v>
                </c:pt>
                <c:pt idx="14">
                  <c:v>13</c:v>
                </c:pt>
                <c:pt idx="15">
                  <c:v>2</c:v>
                </c:pt>
                <c:pt idx="16">
                  <c:v>5</c:v>
                </c:pt>
                <c:pt idx="17">
                  <c:v>2</c:v>
                </c:pt>
                <c:pt idx="18">
                  <c:v>4</c:v>
                </c:pt>
                <c:pt idx="19">
                  <c:v>4</c:v>
                </c:pt>
                <c:pt idx="20">
                  <c:v>1</c:v>
                </c:pt>
                <c:pt idx="21">
                  <c:v>3</c:v>
                </c:pt>
                <c:pt idx="22">
                  <c:v>3</c:v>
                </c:pt>
                <c:pt idx="23">
                  <c:v>6</c:v>
                </c:pt>
                <c:pt idx="24">
                  <c:v>1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18</c:v>
                </c:pt>
                <c:pt idx="29">
                  <c:v>3</c:v>
                </c:pt>
                <c:pt idx="30">
                  <c:v>3</c:v>
                </c:pt>
                <c:pt idx="31">
                  <c:v>2</c:v>
                </c:pt>
                <c:pt idx="32">
                  <c:v>7</c:v>
                </c:pt>
                <c:pt idx="33">
                  <c:v>13</c:v>
                </c:pt>
                <c:pt idx="34">
                  <c:v>18</c:v>
                </c:pt>
                <c:pt idx="35">
                  <c:v>15</c:v>
                </c:pt>
                <c:pt idx="36">
                  <c:v>13</c:v>
                </c:pt>
                <c:pt idx="37">
                  <c:v>28</c:v>
                </c:pt>
                <c:pt idx="38">
                  <c:v>54</c:v>
                </c:pt>
                <c:pt idx="39">
                  <c:v>48</c:v>
                </c:pt>
                <c:pt idx="40">
                  <c:v>70</c:v>
                </c:pt>
                <c:pt idx="41">
                  <c:v>106</c:v>
                </c:pt>
                <c:pt idx="42">
                  <c:v>379</c:v>
                </c:pt>
                <c:pt idx="43">
                  <c:v>468</c:v>
                </c:pt>
                <c:pt idx="44">
                  <c:v>517</c:v>
                </c:pt>
                <c:pt idx="45">
                  <c:v>539</c:v>
                </c:pt>
                <c:pt idx="46">
                  <c:v>800</c:v>
                </c:pt>
                <c:pt idx="47">
                  <c:v>955</c:v>
                </c:pt>
                <c:pt idx="48">
                  <c:v>914</c:v>
                </c:pt>
                <c:pt idx="49">
                  <c:v>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D3-4EE8-9604-504B898DDA73}"/>
            </c:ext>
          </c:extLst>
        </c:ser>
        <c:ser>
          <c:idx val="2"/>
          <c:order val="2"/>
          <c:tx>
            <c:strRef>
              <c:f>'Total data'!$A$4</c:f>
              <c:strCache>
                <c:ptCount val="1"/>
                <c:pt idx="0">
                  <c:v>BIOCHEMISTRY MOLECULAR BIOLOGY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data'!$B$4:$AY$4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</c:v>
                </c:pt>
                <c:pt idx="8">
                  <c:v>3</c:v>
                </c:pt>
                <c:pt idx="9">
                  <c:v>3</c:v>
                </c:pt>
                <c:pt idx="10">
                  <c:v>10</c:v>
                </c:pt>
                <c:pt idx="11">
                  <c:v>8</c:v>
                </c:pt>
                <c:pt idx="12">
                  <c:v>7</c:v>
                </c:pt>
                <c:pt idx="13">
                  <c:v>23</c:v>
                </c:pt>
                <c:pt idx="14">
                  <c:v>17</c:v>
                </c:pt>
                <c:pt idx="15">
                  <c:v>12</c:v>
                </c:pt>
                <c:pt idx="16">
                  <c:v>13</c:v>
                </c:pt>
                <c:pt idx="17">
                  <c:v>6</c:v>
                </c:pt>
                <c:pt idx="18">
                  <c:v>7</c:v>
                </c:pt>
                <c:pt idx="19">
                  <c:v>6</c:v>
                </c:pt>
                <c:pt idx="20">
                  <c:v>4</c:v>
                </c:pt>
                <c:pt idx="21">
                  <c:v>5</c:v>
                </c:pt>
                <c:pt idx="22">
                  <c:v>13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10</c:v>
                </c:pt>
                <c:pt idx="27">
                  <c:v>10</c:v>
                </c:pt>
                <c:pt idx="28">
                  <c:v>13</c:v>
                </c:pt>
                <c:pt idx="29">
                  <c:v>16</c:v>
                </c:pt>
                <c:pt idx="30">
                  <c:v>23</c:v>
                </c:pt>
                <c:pt idx="31">
                  <c:v>24</c:v>
                </c:pt>
                <c:pt idx="32">
                  <c:v>18</c:v>
                </c:pt>
                <c:pt idx="33">
                  <c:v>15</c:v>
                </c:pt>
                <c:pt idx="34">
                  <c:v>25</c:v>
                </c:pt>
                <c:pt idx="35">
                  <c:v>24</c:v>
                </c:pt>
                <c:pt idx="36">
                  <c:v>36</c:v>
                </c:pt>
                <c:pt idx="37">
                  <c:v>92</c:v>
                </c:pt>
                <c:pt idx="38">
                  <c:v>109</c:v>
                </c:pt>
                <c:pt idx="39">
                  <c:v>145</c:v>
                </c:pt>
                <c:pt idx="40">
                  <c:v>251</c:v>
                </c:pt>
                <c:pt idx="41">
                  <c:v>238</c:v>
                </c:pt>
                <c:pt idx="42">
                  <c:v>321</c:v>
                </c:pt>
                <c:pt idx="43">
                  <c:v>411</c:v>
                </c:pt>
                <c:pt idx="44">
                  <c:v>451</c:v>
                </c:pt>
                <c:pt idx="45">
                  <c:v>519</c:v>
                </c:pt>
                <c:pt idx="46">
                  <c:v>657</c:v>
                </c:pt>
                <c:pt idx="47">
                  <c:v>761</c:v>
                </c:pt>
                <c:pt idx="48">
                  <c:v>735</c:v>
                </c:pt>
                <c:pt idx="49">
                  <c:v>740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D3-4EE8-9604-504B898DDA73}"/>
            </c:ext>
          </c:extLst>
        </c:ser>
        <c:ser>
          <c:idx val="3"/>
          <c:order val="3"/>
          <c:tx>
            <c:strRef>
              <c:f>'Total data'!$A$5</c:f>
              <c:strCache>
                <c:ptCount val="1"/>
                <c:pt idx="0">
                  <c:v>NEUROSCIENCES NEUROLOGY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data'!$B$5:$AY$5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3</c:v>
                </c:pt>
                <c:pt idx="9">
                  <c:v>0</c:v>
                </c:pt>
                <c:pt idx="10">
                  <c:v>3</c:v>
                </c:pt>
                <c:pt idx="11">
                  <c:v>2</c:v>
                </c:pt>
                <c:pt idx="12">
                  <c:v>6</c:v>
                </c:pt>
                <c:pt idx="13">
                  <c:v>4</c:v>
                </c:pt>
                <c:pt idx="14">
                  <c:v>8</c:v>
                </c:pt>
                <c:pt idx="15">
                  <c:v>6</c:v>
                </c:pt>
                <c:pt idx="16">
                  <c:v>5</c:v>
                </c:pt>
                <c:pt idx="17">
                  <c:v>2</c:v>
                </c:pt>
                <c:pt idx="18">
                  <c:v>0</c:v>
                </c:pt>
                <c:pt idx="19">
                  <c:v>3</c:v>
                </c:pt>
                <c:pt idx="20">
                  <c:v>5</c:v>
                </c:pt>
                <c:pt idx="21">
                  <c:v>9</c:v>
                </c:pt>
                <c:pt idx="22">
                  <c:v>3</c:v>
                </c:pt>
                <c:pt idx="23">
                  <c:v>4</c:v>
                </c:pt>
                <c:pt idx="24">
                  <c:v>2</c:v>
                </c:pt>
                <c:pt idx="25">
                  <c:v>5</c:v>
                </c:pt>
                <c:pt idx="26">
                  <c:v>5</c:v>
                </c:pt>
                <c:pt idx="27">
                  <c:v>0</c:v>
                </c:pt>
                <c:pt idx="28">
                  <c:v>5</c:v>
                </c:pt>
                <c:pt idx="29">
                  <c:v>9</c:v>
                </c:pt>
                <c:pt idx="30">
                  <c:v>23</c:v>
                </c:pt>
                <c:pt idx="31">
                  <c:v>14</c:v>
                </c:pt>
                <c:pt idx="32">
                  <c:v>9</c:v>
                </c:pt>
                <c:pt idx="33">
                  <c:v>37</c:v>
                </c:pt>
                <c:pt idx="34">
                  <c:v>26</c:v>
                </c:pt>
                <c:pt idx="35">
                  <c:v>30</c:v>
                </c:pt>
                <c:pt idx="36">
                  <c:v>37</c:v>
                </c:pt>
                <c:pt idx="37">
                  <c:v>63</c:v>
                </c:pt>
                <c:pt idx="38">
                  <c:v>71</c:v>
                </c:pt>
                <c:pt idx="39">
                  <c:v>208</c:v>
                </c:pt>
                <c:pt idx="40">
                  <c:v>236</c:v>
                </c:pt>
                <c:pt idx="41">
                  <c:v>263</c:v>
                </c:pt>
                <c:pt idx="42">
                  <c:v>267</c:v>
                </c:pt>
                <c:pt idx="43">
                  <c:v>346</c:v>
                </c:pt>
                <c:pt idx="44">
                  <c:v>419</c:v>
                </c:pt>
                <c:pt idx="45">
                  <c:v>374</c:v>
                </c:pt>
                <c:pt idx="46">
                  <c:v>400</c:v>
                </c:pt>
                <c:pt idx="47">
                  <c:v>544</c:v>
                </c:pt>
                <c:pt idx="48">
                  <c:v>570</c:v>
                </c:pt>
                <c:pt idx="49">
                  <c:v>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D3-4EE8-9604-504B898DDA73}"/>
            </c:ext>
          </c:extLst>
        </c:ser>
        <c:ser>
          <c:idx val="4"/>
          <c:order val="4"/>
          <c:tx>
            <c:strRef>
              <c:f>'Total data'!$A$6</c:f>
              <c:strCache>
                <c:ptCount val="1"/>
                <c:pt idx="0">
                  <c:v>PUBLIC ENVIRONMENTAL OCCUPATIONAL HEALTH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data'!$B$6:$AY$6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7</c:v>
                </c:pt>
                <c:pt idx="9">
                  <c:v>16</c:v>
                </c:pt>
                <c:pt idx="10">
                  <c:v>18</c:v>
                </c:pt>
                <c:pt idx="11">
                  <c:v>23</c:v>
                </c:pt>
                <c:pt idx="12">
                  <c:v>30</c:v>
                </c:pt>
                <c:pt idx="13">
                  <c:v>25</c:v>
                </c:pt>
                <c:pt idx="14">
                  <c:v>16</c:v>
                </c:pt>
                <c:pt idx="15">
                  <c:v>11</c:v>
                </c:pt>
                <c:pt idx="16">
                  <c:v>9</c:v>
                </c:pt>
                <c:pt idx="17">
                  <c:v>11</c:v>
                </c:pt>
                <c:pt idx="18">
                  <c:v>8</c:v>
                </c:pt>
                <c:pt idx="19">
                  <c:v>8</c:v>
                </c:pt>
                <c:pt idx="20">
                  <c:v>7</c:v>
                </c:pt>
                <c:pt idx="21">
                  <c:v>1</c:v>
                </c:pt>
                <c:pt idx="22">
                  <c:v>7</c:v>
                </c:pt>
                <c:pt idx="23">
                  <c:v>5</c:v>
                </c:pt>
                <c:pt idx="24">
                  <c:v>3</c:v>
                </c:pt>
                <c:pt idx="25">
                  <c:v>9</c:v>
                </c:pt>
                <c:pt idx="26">
                  <c:v>2</c:v>
                </c:pt>
                <c:pt idx="27">
                  <c:v>5</c:v>
                </c:pt>
                <c:pt idx="28">
                  <c:v>10</c:v>
                </c:pt>
                <c:pt idx="29">
                  <c:v>4</c:v>
                </c:pt>
                <c:pt idx="30">
                  <c:v>7</c:v>
                </c:pt>
                <c:pt idx="31">
                  <c:v>7</c:v>
                </c:pt>
                <c:pt idx="32">
                  <c:v>16</c:v>
                </c:pt>
                <c:pt idx="33">
                  <c:v>12</c:v>
                </c:pt>
                <c:pt idx="34">
                  <c:v>11</c:v>
                </c:pt>
                <c:pt idx="35">
                  <c:v>13</c:v>
                </c:pt>
                <c:pt idx="36">
                  <c:v>19</c:v>
                </c:pt>
                <c:pt idx="37">
                  <c:v>33</c:v>
                </c:pt>
                <c:pt idx="38">
                  <c:v>28</c:v>
                </c:pt>
                <c:pt idx="39">
                  <c:v>32</c:v>
                </c:pt>
                <c:pt idx="40">
                  <c:v>57</c:v>
                </c:pt>
                <c:pt idx="41">
                  <c:v>156</c:v>
                </c:pt>
                <c:pt idx="42">
                  <c:v>274</c:v>
                </c:pt>
                <c:pt idx="43">
                  <c:v>258</c:v>
                </c:pt>
                <c:pt idx="44">
                  <c:v>422</c:v>
                </c:pt>
                <c:pt idx="45">
                  <c:v>363</c:v>
                </c:pt>
                <c:pt idx="46">
                  <c:v>478</c:v>
                </c:pt>
                <c:pt idx="47">
                  <c:v>408</c:v>
                </c:pt>
                <c:pt idx="48">
                  <c:v>478</c:v>
                </c:pt>
                <c:pt idx="49">
                  <c:v>1030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D3-4EE8-9604-504B898DDA73}"/>
            </c:ext>
          </c:extLst>
        </c:ser>
        <c:ser>
          <c:idx val="5"/>
          <c:order val="5"/>
          <c:tx>
            <c:strRef>
              <c:f>'Total data'!$A$7</c:f>
              <c:strCache>
                <c:ptCount val="1"/>
                <c:pt idx="0">
                  <c:v>BIOTECHNOLOGY APPLIED MICROBIOLOGY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data'!$B$7:$AY$7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1</c:v>
                </c:pt>
                <c:pt idx="10">
                  <c:v>2</c:v>
                </c:pt>
                <c:pt idx="11">
                  <c:v>6</c:v>
                </c:pt>
                <c:pt idx="12">
                  <c:v>9</c:v>
                </c:pt>
                <c:pt idx="13">
                  <c:v>1</c:v>
                </c:pt>
                <c:pt idx="14">
                  <c:v>2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2</c:v>
                </c:pt>
                <c:pt idx="26">
                  <c:v>1</c:v>
                </c:pt>
                <c:pt idx="27">
                  <c:v>1</c:v>
                </c:pt>
                <c:pt idx="28">
                  <c:v>4</c:v>
                </c:pt>
                <c:pt idx="29">
                  <c:v>3</c:v>
                </c:pt>
                <c:pt idx="30">
                  <c:v>1</c:v>
                </c:pt>
                <c:pt idx="31">
                  <c:v>7</c:v>
                </c:pt>
                <c:pt idx="32">
                  <c:v>7</c:v>
                </c:pt>
                <c:pt idx="33">
                  <c:v>5</c:v>
                </c:pt>
                <c:pt idx="34">
                  <c:v>14</c:v>
                </c:pt>
                <c:pt idx="35">
                  <c:v>21</c:v>
                </c:pt>
                <c:pt idx="36">
                  <c:v>24</c:v>
                </c:pt>
                <c:pt idx="37">
                  <c:v>28</c:v>
                </c:pt>
                <c:pt idx="38">
                  <c:v>46</c:v>
                </c:pt>
                <c:pt idx="39">
                  <c:v>67</c:v>
                </c:pt>
                <c:pt idx="40">
                  <c:v>100</c:v>
                </c:pt>
                <c:pt idx="41">
                  <c:v>114</c:v>
                </c:pt>
                <c:pt idx="42">
                  <c:v>200</c:v>
                </c:pt>
                <c:pt idx="43">
                  <c:v>241</c:v>
                </c:pt>
                <c:pt idx="44">
                  <c:v>312</c:v>
                </c:pt>
                <c:pt idx="45">
                  <c:v>459</c:v>
                </c:pt>
                <c:pt idx="46">
                  <c:v>683</c:v>
                </c:pt>
                <c:pt idx="47">
                  <c:v>415</c:v>
                </c:pt>
                <c:pt idx="48">
                  <c:v>456</c:v>
                </c:pt>
                <c:pt idx="49">
                  <c:v>470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AD3-4EE8-9604-504B898DDA73}"/>
            </c:ext>
          </c:extLst>
        </c:ser>
        <c:ser>
          <c:idx val="6"/>
          <c:order val="6"/>
          <c:tx>
            <c:strRef>
              <c:f>'Total data'!$A$8</c:f>
              <c:strCache>
                <c:ptCount val="1"/>
                <c:pt idx="0">
                  <c:v>IMMUNOLOGY 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data'!$B$8:$AY$8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2</c:v>
                </c:pt>
                <c:pt idx="11">
                  <c:v>3</c:v>
                </c:pt>
                <c:pt idx="12">
                  <c:v>5</c:v>
                </c:pt>
                <c:pt idx="13">
                  <c:v>9</c:v>
                </c:pt>
                <c:pt idx="14">
                  <c:v>9</c:v>
                </c:pt>
                <c:pt idx="15">
                  <c:v>4</c:v>
                </c:pt>
                <c:pt idx="16">
                  <c:v>3</c:v>
                </c:pt>
                <c:pt idx="17">
                  <c:v>0</c:v>
                </c:pt>
                <c:pt idx="18">
                  <c:v>2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3</c:v>
                </c:pt>
                <c:pt idx="26">
                  <c:v>1</c:v>
                </c:pt>
                <c:pt idx="27">
                  <c:v>7</c:v>
                </c:pt>
                <c:pt idx="28">
                  <c:v>8</c:v>
                </c:pt>
                <c:pt idx="29">
                  <c:v>6</c:v>
                </c:pt>
                <c:pt idx="30">
                  <c:v>29</c:v>
                </c:pt>
                <c:pt idx="31">
                  <c:v>11</c:v>
                </c:pt>
                <c:pt idx="32">
                  <c:v>24</c:v>
                </c:pt>
                <c:pt idx="33">
                  <c:v>22</c:v>
                </c:pt>
                <c:pt idx="34">
                  <c:v>28</c:v>
                </c:pt>
                <c:pt idx="35">
                  <c:v>19</c:v>
                </c:pt>
                <c:pt idx="36">
                  <c:v>45</c:v>
                </c:pt>
                <c:pt idx="37">
                  <c:v>68</c:v>
                </c:pt>
                <c:pt idx="38">
                  <c:v>93</c:v>
                </c:pt>
                <c:pt idx="39">
                  <c:v>110</c:v>
                </c:pt>
                <c:pt idx="40">
                  <c:v>153</c:v>
                </c:pt>
                <c:pt idx="41">
                  <c:v>115</c:v>
                </c:pt>
                <c:pt idx="42">
                  <c:v>293</c:v>
                </c:pt>
                <c:pt idx="43">
                  <c:v>247</c:v>
                </c:pt>
                <c:pt idx="44">
                  <c:v>292</c:v>
                </c:pt>
                <c:pt idx="45">
                  <c:v>273</c:v>
                </c:pt>
                <c:pt idx="46">
                  <c:v>370</c:v>
                </c:pt>
                <c:pt idx="47">
                  <c:v>389</c:v>
                </c:pt>
                <c:pt idx="48">
                  <c:v>319</c:v>
                </c:pt>
                <c:pt idx="49">
                  <c:v>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D3-4EE8-9604-504B898DDA73}"/>
            </c:ext>
          </c:extLst>
        </c:ser>
        <c:ser>
          <c:idx val="7"/>
          <c:order val="7"/>
          <c:tx>
            <c:strRef>
              <c:f>'Total data'!$A$9</c:f>
              <c:strCache>
                <c:ptCount val="1"/>
                <c:pt idx="0">
                  <c:v>SURGERY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data'!$B$9:$AY$9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6</c:v>
                </c:pt>
                <c:pt idx="10">
                  <c:v>20</c:v>
                </c:pt>
                <c:pt idx="11">
                  <c:v>21</c:v>
                </c:pt>
                <c:pt idx="12">
                  <c:v>25</c:v>
                </c:pt>
                <c:pt idx="13">
                  <c:v>21</c:v>
                </c:pt>
                <c:pt idx="14">
                  <c:v>20</c:v>
                </c:pt>
                <c:pt idx="15">
                  <c:v>4</c:v>
                </c:pt>
                <c:pt idx="16">
                  <c:v>8</c:v>
                </c:pt>
                <c:pt idx="17">
                  <c:v>4</c:v>
                </c:pt>
                <c:pt idx="18">
                  <c:v>5</c:v>
                </c:pt>
                <c:pt idx="19">
                  <c:v>3</c:v>
                </c:pt>
                <c:pt idx="20">
                  <c:v>5</c:v>
                </c:pt>
                <c:pt idx="21">
                  <c:v>8</c:v>
                </c:pt>
                <c:pt idx="22">
                  <c:v>4</c:v>
                </c:pt>
                <c:pt idx="23">
                  <c:v>5</c:v>
                </c:pt>
                <c:pt idx="24">
                  <c:v>7</c:v>
                </c:pt>
                <c:pt idx="25">
                  <c:v>5</c:v>
                </c:pt>
                <c:pt idx="26">
                  <c:v>9</c:v>
                </c:pt>
                <c:pt idx="27">
                  <c:v>10</c:v>
                </c:pt>
                <c:pt idx="28">
                  <c:v>8</c:v>
                </c:pt>
                <c:pt idx="29">
                  <c:v>12</c:v>
                </c:pt>
                <c:pt idx="30">
                  <c:v>39</c:v>
                </c:pt>
                <c:pt idx="31">
                  <c:v>13</c:v>
                </c:pt>
                <c:pt idx="32">
                  <c:v>11</c:v>
                </c:pt>
                <c:pt idx="33">
                  <c:v>22</c:v>
                </c:pt>
                <c:pt idx="34">
                  <c:v>23</c:v>
                </c:pt>
                <c:pt idx="35">
                  <c:v>29</c:v>
                </c:pt>
                <c:pt idx="36">
                  <c:v>45</c:v>
                </c:pt>
                <c:pt idx="37">
                  <c:v>50</c:v>
                </c:pt>
                <c:pt idx="38">
                  <c:v>99</c:v>
                </c:pt>
                <c:pt idx="39">
                  <c:v>59</c:v>
                </c:pt>
                <c:pt idx="40">
                  <c:v>121</c:v>
                </c:pt>
                <c:pt idx="41">
                  <c:v>126</c:v>
                </c:pt>
                <c:pt idx="42">
                  <c:v>268</c:v>
                </c:pt>
                <c:pt idx="43">
                  <c:v>269</c:v>
                </c:pt>
                <c:pt idx="44">
                  <c:v>323</c:v>
                </c:pt>
                <c:pt idx="45">
                  <c:v>275</c:v>
                </c:pt>
                <c:pt idx="46">
                  <c:v>306</c:v>
                </c:pt>
                <c:pt idx="47">
                  <c:v>290</c:v>
                </c:pt>
                <c:pt idx="48">
                  <c:v>356</c:v>
                </c:pt>
                <c:pt idx="49">
                  <c:v>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AD3-4EE8-9604-504B898DDA73}"/>
            </c:ext>
          </c:extLst>
        </c:ser>
        <c:ser>
          <c:idx val="9"/>
          <c:order val="8"/>
          <c:tx>
            <c:strRef>
              <c:f>'Total data'!$A$11</c:f>
              <c:strCache>
                <c:ptCount val="1"/>
                <c:pt idx="0">
                  <c:v>VETERINARY SCIENCES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data'!$B$11:$AY$11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13</c:v>
                </c:pt>
                <c:pt idx="9">
                  <c:v>8</c:v>
                </c:pt>
                <c:pt idx="10">
                  <c:v>6</c:v>
                </c:pt>
                <c:pt idx="11">
                  <c:v>14</c:v>
                </c:pt>
                <c:pt idx="12">
                  <c:v>26</c:v>
                </c:pt>
                <c:pt idx="13">
                  <c:v>32</c:v>
                </c:pt>
                <c:pt idx="14">
                  <c:v>22</c:v>
                </c:pt>
                <c:pt idx="15">
                  <c:v>13</c:v>
                </c:pt>
                <c:pt idx="16">
                  <c:v>12</c:v>
                </c:pt>
                <c:pt idx="17">
                  <c:v>0</c:v>
                </c:pt>
                <c:pt idx="18">
                  <c:v>4</c:v>
                </c:pt>
                <c:pt idx="19">
                  <c:v>2</c:v>
                </c:pt>
                <c:pt idx="20">
                  <c:v>7</c:v>
                </c:pt>
                <c:pt idx="21">
                  <c:v>1</c:v>
                </c:pt>
                <c:pt idx="22">
                  <c:v>2</c:v>
                </c:pt>
                <c:pt idx="23">
                  <c:v>0</c:v>
                </c:pt>
                <c:pt idx="24">
                  <c:v>1</c:v>
                </c:pt>
                <c:pt idx="25">
                  <c:v>3</c:v>
                </c:pt>
                <c:pt idx="26">
                  <c:v>4</c:v>
                </c:pt>
                <c:pt idx="27">
                  <c:v>10</c:v>
                </c:pt>
                <c:pt idx="28">
                  <c:v>6</c:v>
                </c:pt>
                <c:pt idx="29">
                  <c:v>14</c:v>
                </c:pt>
                <c:pt idx="30">
                  <c:v>11</c:v>
                </c:pt>
                <c:pt idx="31">
                  <c:v>22</c:v>
                </c:pt>
                <c:pt idx="32">
                  <c:v>17</c:v>
                </c:pt>
                <c:pt idx="33">
                  <c:v>32</c:v>
                </c:pt>
                <c:pt idx="34">
                  <c:v>16</c:v>
                </c:pt>
                <c:pt idx="35">
                  <c:v>31</c:v>
                </c:pt>
                <c:pt idx="36">
                  <c:v>16</c:v>
                </c:pt>
                <c:pt idx="37">
                  <c:v>17</c:v>
                </c:pt>
                <c:pt idx="38">
                  <c:v>36</c:v>
                </c:pt>
                <c:pt idx="39">
                  <c:v>44</c:v>
                </c:pt>
                <c:pt idx="40">
                  <c:v>58</c:v>
                </c:pt>
                <c:pt idx="41">
                  <c:v>58</c:v>
                </c:pt>
                <c:pt idx="42">
                  <c:v>224</c:v>
                </c:pt>
                <c:pt idx="43">
                  <c:v>335</c:v>
                </c:pt>
                <c:pt idx="44">
                  <c:v>305</c:v>
                </c:pt>
                <c:pt idx="45">
                  <c:v>347</c:v>
                </c:pt>
                <c:pt idx="46">
                  <c:v>392</c:v>
                </c:pt>
                <c:pt idx="47">
                  <c:v>388</c:v>
                </c:pt>
                <c:pt idx="48">
                  <c:v>237</c:v>
                </c:pt>
                <c:pt idx="49">
                  <c:v>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AD3-4EE8-9604-504B898DDA73}"/>
            </c:ext>
          </c:extLst>
        </c:ser>
        <c:ser>
          <c:idx val="10"/>
          <c:order val="9"/>
          <c:tx>
            <c:strRef>
              <c:f>'Total data'!$A$12</c:f>
              <c:strCache>
                <c:ptCount val="1"/>
                <c:pt idx="0">
                  <c:v>ONCOLOGY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data'!$B$12:$AY$12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5</c:v>
                </c:pt>
                <c:pt idx="13">
                  <c:v>5</c:v>
                </c:pt>
                <c:pt idx="14">
                  <c:v>6</c:v>
                </c:pt>
                <c:pt idx="15">
                  <c:v>1</c:v>
                </c:pt>
                <c:pt idx="16">
                  <c:v>2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2</c:v>
                </c:pt>
                <c:pt idx="25">
                  <c:v>1</c:v>
                </c:pt>
                <c:pt idx="26">
                  <c:v>0</c:v>
                </c:pt>
                <c:pt idx="27">
                  <c:v>2</c:v>
                </c:pt>
                <c:pt idx="28">
                  <c:v>2</c:v>
                </c:pt>
                <c:pt idx="29">
                  <c:v>4</c:v>
                </c:pt>
                <c:pt idx="30">
                  <c:v>1</c:v>
                </c:pt>
                <c:pt idx="31">
                  <c:v>3</c:v>
                </c:pt>
                <c:pt idx="32">
                  <c:v>3</c:v>
                </c:pt>
                <c:pt idx="33">
                  <c:v>17</c:v>
                </c:pt>
                <c:pt idx="34">
                  <c:v>17</c:v>
                </c:pt>
                <c:pt idx="35">
                  <c:v>7</c:v>
                </c:pt>
                <c:pt idx="36">
                  <c:v>16</c:v>
                </c:pt>
                <c:pt idx="37">
                  <c:v>53</c:v>
                </c:pt>
                <c:pt idx="38">
                  <c:v>19</c:v>
                </c:pt>
                <c:pt idx="39">
                  <c:v>70</c:v>
                </c:pt>
                <c:pt idx="40">
                  <c:v>95</c:v>
                </c:pt>
                <c:pt idx="41">
                  <c:v>96</c:v>
                </c:pt>
                <c:pt idx="42">
                  <c:v>159</c:v>
                </c:pt>
                <c:pt idx="43">
                  <c:v>191</c:v>
                </c:pt>
                <c:pt idx="44">
                  <c:v>187</c:v>
                </c:pt>
                <c:pt idx="45">
                  <c:v>238</c:v>
                </c:pt>
                <c:pt idx="46">
                  <c:v>261</c:v>
                </c:pt>
                <c:pt idx="47">
                  <c:v>303</c:v>
                </c:pt>
                <c:pt idx="48">
                  <c:v>339</c:v>
                </c:pt>
                <c:pt idx="49">
                  <c:v>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AD3-4EE8-9604-504B898DDA73}"/>
            </c:ext>
          </c:extLst>
        </c:ser>
        <c:ser>
          <c:idx val="11"/>
          <c:order val="10"/>
          <c:tx>
            <c:strRef>
              <c:f>'Total data'!$A$13</c:f>
              <c:strCache>
                <c:ptCount val="1"/>
                <c:pt idx="0">
                  <c:v>RESEARCH EXPERIMENTAL MEDICINE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data'!$B$13:$AY$13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5</c:v>
                </c:pt>
                <c:pt idx="12">
                  <c:v>1</c:v>
                </c:pt>
                <c:pt idx="13">
                  <c:v>7</c:v>
                </c:pt>
                <c:pt idx="14">
                  <c:v>2</c:v>
                </c:pt>
                <c:pt idx="15">
                  <c:v>2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6</c:v>
                </c:pt>
                <c:pt idx="22">
                  <c:v>2</c:v>
                </c:pt>
                <c:pt idx="23">
                  <c:v>1</c:v>
                </c:pt>
                <c:pt idx="24">
                  <c:v>1</c:v>
                </c:pt>
                <c:pt idx="25">
                  <c:v>3</c:v>
                </c:pt>
                <c:pt idx="26">
                  <c:v>2</c:v>
                </c:pt>
                <c:pt idx="27">
                  <c:v>2</c:v>
                </c:pt>
                <c:pt idx="28">
                  <c:v>1</c:v>
                </c:pt>
                <c:pt idx="29">
                  <c:v>1</c:v>
                </c:pt>
                <c:pt idx="30">
                  <c:v>4</c:v>
                </c:pt>
                <c:pt idx="31">
                  <c:v>1</c:v>
                </c:pt>
                <c:pt idx="32">
                  <c:v>7</c:v>
                </c:pt>
                <c:pt idx="33">
                  <c:v>4</c:v>
                </c:pt>
                <c:pt idx="34">
                  <c:v>9</c:v>
                </c:pt>
                <c:pt idx="35">
                  <c:v>2</c:v>
                </c:pt>
                <c:pt idx="36">
                  <c:v>5</c:v>
                </c:pt>
                <c:pt idx="37">
                  <c:v>13</c:v>
                </c:pt>
                <c:pt idx="38">
                  <c:v>41</c:v>
                </c:pt>
                <c:pt idx="39">
                  <c:v>28</c:v>
                </c:pt>
                <c:pt idx="40">
                  <c:v>49</c:v>
                </c:pt>
                <c:pt idx="41">
                  <c:v>96</c:v>
                </c:pt>
                <c:pt idx="42">
                  <c:v>140</c:v>
                </c:pt>
                <c:pt idx="43">
                  <c:v>123</c:v>
                </c:pt>
                <c:pt idx="44">
                  <c:v>236</c:v>
                </c:pt>
                <c:pt idx="45">
                  <c:v>309</c:v>
                </c:pt>
                <c:pt idx="46">
                  <c:v>321</c:v>
                </c:pt>
                <c:pt idx="47">
                  <c:v>233</c:v>
                </c:pt>
                <c:pt idx="48">
                  <c:v>387</c:v>
                </c:pt>
                <c:pt idx="49">
                  <c:v>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D3-4EE8-9604-504B898DDA73}"/>
            </c:ext>
          </c:extLst>
        </c:ser>
        <c:ser>
          <c:idx val="12"/>
          <c:order val="11"/>
          <c:tx>
            <c:strRef>
              <c:f>'Total data'!$A$14</c:f>
              <c:strCache>
                <c:ptCount val="1"/>
                <c:pt idx="0">
                  <c:v>PEDIATRICS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data'!$B$14:$AY$14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14</c:v>
                </c:pt>
                <c:pt idx="9">
                  <c:v>8</c:v>
                </c:pt>
                <c:pt idx="10">
                  <c:v>13</c:v>
                </c:pt>
                <c:pt idx="11">
                  <c:v>4</c:v>
                </c:pt>
                <c:pt idx="12">
                  <c:v>10</c:v>
                </c:pt>
                <c:pt idx="13">
                  <c:v>21</c:v>
                </c:pt>
                <c:pt idx="14">
                  <c:v>11</c:v>
                </c:pt>
                <c:pt idx="15">
                  <c:v>8</c:v>
                </c:pt>
                <c:pt idx="16">
                  <c:v>15</c:v>
                </c:pt>
                <c:pt idx="17">
                  <c:v>8</c:v>
                </c:pt>
                <c:pt idx="18">
                  <c:v>14</c:v>
                </c:pt>
                <c:pt idx="19">
                  <c:v>3</c:v>
                </c:pt>
                <c:pt idx="20">
                  <c:v>11</c:v>
                </c:pt>
                <c:pt idx="21">
                  <c:v>4</c:v>
                </c:pt>
                <c:pt idx="22">
                  <c:v>5</c:v>
                </c:pt>
                <c:pt idx="23">
                  <c:v>1</c:v>
                </c:pt>
                <c:pt idx="24">
                  <c:v>5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8</c:v>
                </c:pt>
                <c:pt idx="29">
                  <c:v>5</c:v>
                </c:pt>
                <c:pt idx="30">
                  <c:v>4</c:v>
                </c:pt>
                <c:pt idx="31">
                  <c:v>6</c:v>
                </c:pt>
                <c:pt idx="32">
                  <c:v>0</c:v>
                </c:pt>
                <c:pt idx="33">
                  <c:v>4</c:v>
                </c:pt>
                <c:pt idx="34">
                  <c:v>4</c:v>
                </c:pt>
                <c:pt idx="35">
                  <c:v>11</c:v>
                </c:pt>
                <c:pt idx="36">
                  <c:v>16</c:v>
                </c:pt>
                <c:pt idx="37">
                  <c:v>16</c:v>
                </c:pt>
                <c:pt idx="38">
                  <c:v>27</c:v>
                </c:pt>
                <c:pt idx="39">
                  <c:v>16</c:v>
                </c:pt>
                <c:pt idx="40">
                  <c:v>49</c:v>
                </c:pt>
                <c:pt idx="41">
                  <c:v>49</c:v>
                </c:pt>
                <c:pt idx="42">
                  <c:v>258</c:v>
                </c:pt>
                <c:pt idx="43">
                  <c:v>203</c:v>
                </c:pt>
                <c:pt idx="44">
                  <c:v>188</c:v>
                </c:pt>
                <c:pt idx="45">
                  <c:v>280</c:v>
                </c:pt>
                <c:pt idx="46">
                  <c:v>304</c:v>
                </c:pt>
                <c:pt idx="47">
                  <c:v>185</c:v>
                </c:pt>
                <c:pt idx="48">
                  <c:v>267</c:v>
                </c:pt>
                <c:pt idx="49">
                  <c:v>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AD3-4EE8-9604-504B898DDA73}"/>
            </c:ext>
          </c:extLst>
        </c:ser>
        <c:ser>
          <c:idx val="13"/>
          <c:order val="12"/>
          <c:tx>
            <c:strRef>
              <c:f>'Total data'!$A$15</c:f>
              <c:strCache>
                <c:ptCount val="1"/>
                <c:pt idx="0">
                  <c:v>CARDIOVASCULAR SYSTEM CARDIOLOGY 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data'!$B$15:$AY$15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5</c:v>
                </c:pt>
                <c:pt idx="11">
                  <c:v>12</c:v>
                </c:pt>
                <c:pt idx="12">
                  <c:v>12</c:v>
                </c:pt>
                <c:pt idx="13">
                  <c:v>15</c:v>
                </c:pt>
                <c:pt idx="14">
                  <c:v>11</c:v>
                </c:pt>
                <c:pt idx="15">
                  <c:v>11</c:v>
                </c:pt>
                <c:pt idx="16">
                  <c:v>9</c:v>
                </c:pt>
                <c:pt idx="17">
                  <c:v>7</c:v>
                </c:pt>
                <c:pt idx="18">
                  <c:v>7</c:v>
                </c:pt>
                <c:pt idx="19">
                  <c:v>2</c:v>
                </c:pt>
                <c:pt idx="20">
                  <c:v>2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3</c:v>
                </c:pt>
                <c:pt idx="25">
                  <c:v>1</c:v>
                </c:pt>
                <c:pt idx="26">
                  <c:v>2</c:v>
                </c:pt>
                <c:pt idx="27">
                  <c:v>0</c:v>
                </c:pt>
                <c:pt idx="28">
                  <c:v>1</c:v>
                </c:pt>
                <c:pt idx="29">
                  <c:v>3</c:v>
                </c:pt>
                <c:pt idx="30">
                  <c:v>2</c:v>
                </c:pt>
                <c:pt idx="31">
                  <c:v>0</c:v>
                </c:pt>
                <c:pt idx="32">
                  <c:v>7</c:v>
                </c:pt>
                <c:pt idx="33">
                  <c:v>48</c:v>
                </c:pt>
                <c:pt idx="34">
                  <c:v>30</c:v>
                </c:pt>
                <c:pt idx="35">
                  <c:v>9</c:v>
                </c:pt>
                <c:pt idx="36">
                  <c:v>36</c:v>
                </c:pt>
                <c:pt idx="37">
                  <c:v>20</c:v>
                </c:pt>
                <c:pt idx="38">
                  <c:v>58</c:v>
                </c:pt>
                <c:pt idx="39">
                  <c:v>36</c:v>
                </c:pt>
                <c:pt idx="40">
                  <c:v>72</c:v>
                </c:pt>
                <c:pt idx="41">
                  <c:v>126</c:v>
                </c:pt>
                <c:pt idx="42">
                  <c:v>158</c:v>
                </c:pt>
                <c:pt idx="43">
                  <c:v>186</c:v>
                </c:pt>
                <c:pt idx="44">
                  <c:v>186</c:v>
                </c:pt>
                <c:pt idx="45">
                  <c:v>229</c:v>
                </c:pt>
                <c:pt idx="46">
                  <c:v>216</c:v>
                </c:pt>
                <c:pt idx="47">
                  <c:v>251</c:v>
                </c:pt>
                <c:pt idx="48">
                  <c:v>241</c:v>
                </c:pt>
                <c:pt idx="49">
                  <c:v>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AD3-4EE8-9604-504B898DDA73}"/>
            </c:ext>
          </c:extLst>
        </c:ser>
        <c:ser>
          <c:idx val="14"/>
          <c:order val="13"/>
          <c:tx>
            <c:strRef>
              <c:f>'Total data'!$A$16</c:f>
              <c:strCache>
                <c:ptCount val="1"/>
                <c:pt idx="0">
                  <c:v>UROLOGY NEPHROLOGY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data'!$B$16:$AY$16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4</c:v>
                </c:pt>
                <c:pt idx="22">
                  <c:v>5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4</c:v>
                </c:pt>
                <c:pt idx="30">
                  <c:v>4</c:v>
                </c:pt>
                <c:pt idx="31">
                  <c:v>11</c:v>
                </c:pt>
                <c:pt idx="32">
                  <c:v>10</c:v>
                </c:pt>
                <c:pt idx="33">
                  <c:v>10</c:v>
                </c:pt>
                <c:pt idx="34">
                  <c:v>4</c:v>
                </c:pt>
                <c:pt idx="35">
                  <c:v>9</c:v>
                </c:pt>
                <c:pt idx="36">
                  <c:v>11</c:v>
                </c:pt>
                <c:pt idx="37">
                  <c:v>17</c:v>
                </c:pt>
                <c:pt idx="38">
                  <c:v>15</c:v>
                </c:pt>
                <c:pt idx="39">
                  <c:v>20</c:v>
                </c:pt>
                <c:pt idx="40">
                  <c:v>74</c:v>
                </c:pt>
                <c:pt idx="41">
                  <c:v>146</c:v>
                </c:pt>
                <c:pt idx="42">
                  <c:v>184</c:v>
                </c:pt>
                <c:pt idx="43">
                  <c:v>147</c:v>
                </c:pt>
                <c:pt idx="44">
                  <c:v>200</c:v>
                </c:pt>
                <c:pt idx="45">
                  <c:v>318</c:v>
                </c:pt>
                <c:pt idx="46">
                  <c:v>241</c:v>
                </c:pt>
                <c:pt idx="47">
                  <c:v>345</c:v>
                </c:pt>
                <c:pt idx="48">
                  <c:v>216</c:v>
                </c:pt>
                <c:pt idx="49">
                  <c:v>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AD3-4EE8-9604-504B898DDA73}"/>
            </c:ext>
          </c:extLst>
        </c:ser>
        <c:ser>
          <c:idx val="15"/>
          <c:order val="14"/>
          <c:tx>
            <c:strRef>
              <c:f>'Total data'!$A$17</c:f>
              <c:strCache>
                <c:ptCount val="1"/>
                <c:pt idx="0">
                  <c:v>MICROBIOLOGY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data'!$B$17:$AY$17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3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4</c:v>
                </c:pt>
                <c:pt idx="15">
                  <c:v>1</c:v>
                </c:pt>
                <c:pt idx="16">
                  <c:v>5</c:v>
                </c:pt>
                <c:pt idx="17">
                  <c:v>0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1</c:v>
                </c:pt>
                <c:pt idx="24">
                  <c:v>5</c:v>
                </c:pt>
                <c:pt idx="25">
                  <c:v>2</c:v>
                </c:pt>
                <c:pt idx="26">
                  <c:v>0</c:v>
                </c:pt>
                <c:pt idx="27">
                  <c:v>2</c:v>
                </c:pt>
                <c:pt idx="28">
                  <c:v>1</c:v>
                </c:pt>
                <c:pt idx="29">
                  <c:v>2</c:v>
                </c:pt>
                <c:pt idx="30">
                  <c:v>0</c:v>
                </c:pt>
                <c:pt idx="31">
                  <c:v>3</c:v>
                </c:pt>
                <c:pt idx="32">
                  <c:v>5</c:v>
                </c:pt>
                <c:pt idx="33">
                  <c:v>2</c:v>
                </c:pt>
                <c:pt idx="34">
                  <c:v>2</c:v>
                </c:pt>
                <c:pt idx="35">
                  <c:v>9</c:v>
                </c:pt>
                <c:pt idx="36">
                  <c:v>5</c:v>
                </c:pt>
                <c:pt idx="37">
                  <c:v>8</c:v>
                </c:pt>
                <c:pt idx="38">
                  <c:v>24</c:v>
                </c:pt>
                <c:pt idx="39">
                  <c:v>19</c:v>
                </c:pt>
                <c:pt idx="40">
                  <c:v>41</c:v>
                </c:pt>
                <c:pt idx="41">
                  <c:v>39</c:v>
                </c:pt>
                <c:pt idx="42">
                  <c:v>60</c:v>
                </c:pt>
                <c:pt idx="43">
                  <c:v>91</c:v>
                </c:pt>
                <c:pt idx="44">
                  <c:v>149</c:v>
                </c:pt>
                <c:pt idx="45">
                  <c:v>183</c:v>
                </c:pt>
                <c:pt idx="46">
                  <c:v>355</c:v>
                </c:pt>
                <c:pt idx="47">
                  <c:v>442</c:v>
                </c:pt>
                <c:pt idx="48">
                  <c:v>375</c:v>
                </c:pt>
                <c:pt idx="49">
                  <c:v>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AD3-4EE8-9604-504B898DDA73}"/>
            </c:ext>
          </c:extLst>
        </c:ser>
        <c:ser>
          <c:idx val="16"/>
          <c:order val="15"/>
          <c:tx>
            <c:strRef>
              <c:f>'Total data'!$A$18</c:f>
              <c:strCache>
                <c:ptCount val="1"/>
                <c:pt idx="0">
                  <c:v>ENDOCRINOLOGY METABOLISM 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data'!$B$18:$AY$18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6</c:v>
                </c:pt>
                <c:pt idx="13">
                  <c:v>5</c:v>
                </c:pt>
                <c:pt idx="14">
                  <c:v>0</c:v>
                </c:pt>
                <c:pt idx="15">
                  <c:v>5</c:v>
                </c:pt>
                <c:pt idx="16">
                  <c:v>0</c:v>
                </c:pt>
                <c:pt idx="17">
                  <c:v>0</c:v>
                </c:pt>
                <c:pt idx="18">
                  <c:v>5</c:v>
                </c:pt>
                <c:pt idx="19">
                  <c:v>0</c:v>
                </c:pt>
                <c:pt idx="20">
                  <c:v>5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  <c:pt idx="27">
                  <c:v>3</c:v>
                </c:pt>
                <c:pt idx="28">
                  <c:v>5</c:v>
                </c:pt>
                <c:pt idx="29">
                  <c:v>2</c:v>
                </c:pt>
                <c:pt idx="30">
                  <c:v>3</c:v>
                </c:pt>
                <c:pt idx="31">
                  <c:v>7</c:v>
                </c:pt>
                <c:pt idx="32">
                  <c:v>4</c:v>
                </c:pt>
                <c:pt idx="33">
                  <c:v>1</c:v>
                </c:pt>
                <c:pt idx="34">
                  <c:v>3</c:v>
                </c:pt>
                <c:pt idx="35">
                  <c:v>4</c:v>
                </c:pt>
                <c:pt idx="36">
                  <c:v>9</c:v>
                </c:pt>
                <c:pt idx="37">
                  <c:v>21</c:v>
                </c:pt>
                <c:pt idx="38">
                  <c:v>48</c:v>
                </c:pt>
                <c:pt idx="39">
                  <c:v>80</c:v>
                </c:pt>
                <c:pt idx="40">
                  <c:v>61</c:v>
                </c:pt>
                <c:pt idx="41">
                  <c:v>86</c:v>
                </c:pt>
                <c:pt idx="42">
                  <c:v>167</c:v>
                </c:pt>
                <c:pt idx="43">
                  <c:v>156</c:v>
                </c:pt>
                <c:pt idx="44">
                  <c:v>304</c:v>
                </c:pt>
                <c:pt idx="45">
                  <c:v>173</c:v>
                </c:pt>
                <c:pt idx="46">
                  <c:v>217</c:v>
                </c:pt>
                <c:pt idx="47">
                  <c:v>220</c:v>
                </c:pt>
                <c:pt idx="48">
                  <c:v>265</c:v>
                </c:pt>
                <c:pt idx="49">
                  <c:v>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AD3-4EE8-9604-504B898DDA73}"/>
            </c:ext>
          </c:extLst>
        </c:ser>
        <c:ser>
          <c:idx val="17"/>
          <c:order val="16"/>
          <c:tx>
            <c:strRef>
              <c:f>'Total data'!$A$19</c:f>
              <c:strCache>
                <c:ptCount val="1"/>
                <c:pt idx="0">
                  <c:v>RADIOLOGY NUCLEAR MEDICINE MEDICAL IMAGING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data'!$B$19:$AY$19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5</c:v>
                </c:pt>
                <c:pt idx="13">
                  <c:v>11</c:v>
                </c:pt>
                <c:pt idx="14">
                  <c:v>9</c:v>
                </c:pt>
                <c:pt idx="15">
                  <c:v>8</c:v>
                </c:pt>
                <c:pt idx="16">
                  <c:v>3</c:v>
                </c:pt>
                <c:pt idx="17">
                  <c:v>4</c:v>
                </c:pt>
                <c:pt idx="18">
                  <c:v>4</c:v>
                </c:pt>
                <c:pt idx="19">
                  <c:v>1</c:v>
                </c:pt>
                <c:pt idx="20">
                  <c:v>4</c:v>
                </c:pt>
                <c:pt idx="21">
                  <c:v>2</c:v>
                </c:pt>
                <c:pt idx="22">
                  <c:v>0</c:v>
                </c:pt>
                <c:pt idx="23">
                  <c:v>2</c:v>
                </c:pt>
                <c:pt idx="24">
                  <c:v>2</c:v>
                </c:pt>
                <c:pt idx="25">
                  <c:v>4</c:v>
                </c:pt>
                <c:pt idx="26">
                  <c:v>0</c:v>
                </c:pt>
                <c:pt idx="27">
                  <c:v>6</c:v>
                </c:pt>
                <c:pt idx="28">
                  <c:v>6</c:v>
                </c:pt>
                <c:pt idx="29">
                  <c:v>2</c:v>
                </c:pt>
                <c:pt idx="30">
                  <c:v>3</c:v>
                </c:pt>
                <c:pt idx="31">
                  <c:v>4</c:v>
                </c:pt>
                <c:pt idx="32">
                  <c:v>6</c:v>
                </c:pt>
                <c:pt idx="33">
                  <c:v>22</c:v>
                </c:pt>
                <c:pt idx="34">
                  <c:v>15</c:v>
                </c:pt>
                <c:pt idx="35">
                  <c:v>8</c:v>
                </c:pt>
                <c:pt idx="36">
                  <c:v>25</c:v>
                </c:pt>
                <c:pt idx="37">
                  <c:v>22</c:v>
                </c:pt>
                <c:pt idx="38">
                  <c:v>26</c:v>
                </c:pt>
                <c:pt idx="39">
                  <c:v>63</c:v>
                </c:pt>
                <c:pt idx="40">
                  <c:v>36</c:v>
                </c:pt>
                <c:pt idx="41">
                  <c:v>77</c:v>
                </c:pt>
                <c:pt idx="42">
                  <c:v>175</c:v>
                </c:pt>
                <c:pt idx="43">
                  <c:v>178</c:v>
                </c:pt>
                <c:pt idx="44">
                  <c:v>179</c:v>
                </c:pt>
                <c:pt idx="45">
                  <c:v>170</c:v>
                </c:pt>
                <c:pt idx="46">
                  <c:v>218</c:v>
                </c:pt>
                <c:pt idx="47">
                  <c:v>236</c:v>
                </c:pt>
                <c:pt idx="48">
                  <c:v>219</c:v>
                </c:pt>
                <c:pt idx="49">
                  <c:v>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AD3-4EE8-9604-504B898DDA73}"/>
            </c:ext>
          </c:extLst>
        </c:ser>
        <c:ser>
          <c:idx val="18"/>
          <c:order val="17"/>
          <c:tx>
            <c:strRef>
              <c:f>'Total data'!$A$20</c:f>
              <c:strCache>
                <c:ptCount val="1"/>
                <c:pt idx="0">
                  <c:v>TOXICOLOGY 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data'!$B$20:$AY$20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3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2</c:v>
                </c:pt>
                <c:pt idx="23">
                  <c:v>0</c:v>
                </c:pt>
                <c:pt idx="24">
                  <c:v>1</c:v>
                </c:pt>
                <c:pt idx="25">
                  <c:v>2</c:v>
                </c:pt>
                <c:pt idx="26">
                  <c:v>0</c:v>
                </c:pt>
                <c:pt idx="27">
                  <c:v>3</c:v>
                </c:pt>
                <c:pt idx="28">
                  <c:v>1</c:v>
                </c:pt>
                <c:pt idx="29">
                  <c:v>7</c:v>
                </c:pt>
                <c:pt idx="30">
                  <c:v>6</c:v>
                </c:pt>
                <c:pt idx="31">
                  <c:v>8</c:v>
                </c:pt>
                <c:pt idx="32">
                  <c:v>10</c:v>
                </c:pt>
                <c:pt idx="33">
                  <c:v>14</c:v>
                </c:pt>
                <c:pt idx="34">
                  <c:v>7</c:v>
                </c:pt>
                <c:pt idx="35">
                  <c:v>16</c:v>
                </c:pt>
                <c:pt idx="36">
                  <c:v>37</c:v>
                </c:pt>
                <c:pt idx="37">
                  <c:v>18</c:v>
                </c:pt>
                <c:pt idx="38">
                  <c:v>30</c:v>
                </c:pt>
                <c:pt idx="39">
                  <c:v>100</c:v>
                </c:pt>
                <c:pt idx="40">
                  <c:v>66</c:v>
                </c:pt>
                <c:pt idx="41">
                  <c:v>58</c:v>
                </c:pt>
                <c:pt idx="42">
                  <c:v>105</c:v>
                </c:pt>
                <c:pt idx="43">
                  <c:v>180</c:v>
                </c:pt>
                <c:pt idx="44">
                  <c:v>172</c:v>
                </c:pt>
                <c:pt idx="45">
                  <c:v>198</c:v>
                </c:pt>
                <c:pt idx="46">
                  <c:v>225</c:v>
                </c:pt>
                <c:pt idx="47">
                  <c:v>264</c:v>
                </c:pt>
                <c:pt idx="48">
                  <c:v>205</c:v>
                </c:pt>
                <c:pt idx="49">
                  <c:v>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4AD3-4EE8-9604-504B898DDA73}"/>
            </c:ext>
          </c:extLst>
        </c:ser>
        <c:ser>
          <c:idx val="19"/>
          <c:order val="18"/>
          <c:tx>
            <c:strRef>
              <c:f>'Total data'!$A$21</c:f>
              <c:strCache>
                <c:ptCount val="1"/>
                <c:pt idx="0">
                  <c:v>LIFE SCIENCES BIOMEDICINE OTHER TOPICS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data'!$B$21:$AY$21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</c:v>
                </c:pt>
                <c:pt idx="9">
                  <c:v>3</c:v>
                </c:pt>
                <c:pt idx="10">
                  <c:v>3</c:v>
                </c:pt>
                <c:pt idx="11">
                  <c:v>1</c:v>
                </c:pt>
                <c:pt idx="12">
                  <c:v>2</c:v>
                </c:pt>
                <c:pt idx="13">
                  <c:v>5</c:v>
                </c:pt>
                <c:pt idx="14">
                  <c:v>6</c:v>
                </c:pt>
                <c:pt idx="15">
                  <c:v>1</c:v>
                </c:pt>
                <c:pt idx="16">
                  <c:v>2</c:v>
                </c:pt>
                <c:pt idx="17">
                  <c:v>1</c:v>
                </c:pt>
                <c:pt idx="18">
                  <c:v>4</c:v>
                </c:pt>
                <c:pt idx="19">
                  <c:v>2</c:v>
                </c:pt>
                <c:pt idx="20">
                  <c:v>1</c:v>
                </c:pt>
                <c:pt idx="21">
                  <c:v>1</c:v>
                </c:pt>
                <c:pt idx="22">
                  <c:v>3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4</c:v>
                </c:pt>
                <c:pt idx="28">
                  <c:v>2</c:v>
                </c:pt>
                <c:pt idx="29">
                  <c:v>0</c:v>
                </c:pt>
                <c:pt idx="30">
                  <c:v>2</c:v>
                </c:pt>
                <c:pt idx="31">
                  <c:v>4</c:v>
                </c:pt>
                <c:pt idx="32">
                  <c:v>4</c:v>
                </c:pt>
                <c:pt idx="33">
                  <c:v>3</c:v>
                </c:pt>
                <c:pt idx="34">
                  <c:v>2</c:v>
                </c:pt>
                <c:pt idx="35">
                  <c:v>2</c:v>
                </c:pt>
                <c:pt idx="36">
                  <c:v>8</c:v>
                </c:pt>
                <c:pt idx="37">
                  <c:v>12</c:v>
                </c:pt>
                <c:pt idx="38">
                  <c:v>13</c:v>
                </c:pt>
                <c:pt idx="39">
                  <c:v>11</c:v>
                </c:pt>
                <c:pt idx="40">
                  <c:v>22</c:v>
                </c:pt>
                <c:pt idx="41">
                  <c:v>29</c:v>
                </c:pt>
                <c:pt idx="42">
                  <c:v>44</c:v>
                </c:pt>
                <c:pt idx="43">
                  <c:v>50</c:v>
                </c:pt>
                <c:pt idx="44">
                  <c:v>88</c:v>
                </c:pt>
                <c:pt idx="45">
                  <c:v>85</c:v>
                </c:pt>
                <c:pt idx="46">
                  <c:v>237</c:v>
                </c:pt>
                <c:pt idx="47">
                  <c:v>857</c:v>
                </c:pt>
                <c:pt idx="48">
                  <c:v>273</c:v>
                </c:pt>
                <c:pt idx="49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4AD3-4EE8-9604-504B898DDA73}"/>
            </c:ext>
          </c:extLst>
        </c:ser>
        <c:ser>
          <c:idx val="20"/>
          <c:order val="19"/>
          <c:tx>
            <c:strRef>
              <c:f>'Total data'!$A$22</c:f>
              <c:strCache>
                <c:ptCount val="1"/>
                <c:pt idx="0">
                  <c:v>OBSTETRICS GYNECOLOGY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data'!$B$22:$AY$22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2</c:v>
                </c:pt>
                <c:pt idx="11">
                  <c:v>3</c:v>
                </c:pt>
                <c:pt idx="12">
                  <c:v>7</c:v>
                </c:pt>
                <c:pt idx="13">
                  <c:v>1</c:v>
                </c:pt>
                <c:pt idx="14">
                  <c:v>5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1</c:v>
                </c:pt>
                <c:pt idx="26">
                  <c:v>2</c:v>
                </c:pt>
                <c:pt idx="27">
                  <c:v>1</c:v>
                </c:pt>
                <c:pt idx="28">
                  <c:v>2</c:v>
                </c:pt>
                <c:pt idx="29">
                  <c:v>2</c:v>
                </c:pt>
                <c:pt idx="30">
                  <c:v>3</c:v>
                </c:pt>
                <c:pt idx="31">
                  <c:v>3</c:v>
                </c:pt>
                <c:pt idx="32">
                  <c:v>8</c:v>
                </c:pt>
                <c:pt idx="33">
                  <c:v>3</c:v>
                </c:pt>
                <c:pt idx="34">
                  <c:v>12</c:v>
                </c:pt>
                <c:pt idx="35">
                  <c:v>13</c:v>
                </c:pt>
                <c:pt idx="36">
                  <c:v>32</c:v>
                </c:pt>
                <c:pt idx="37">
                  <c:v>22</c:v>
                </c:pt>
                <c:pt idx="38">
                  <c:v>43</c:v>
                </c:pt>
                <c:pt idx="39">
                  <c:v>50</c:v>
                </c:pt>
                <c:pt idx="40">
                  <c:v>61</c:v>
                </c:pt>
                <c:pt idx="41">
                  <c:v>77</c:v>
                </c:pt>
                <c:pt idx="42">
                  <c:v>140</c:v>
                </c:pt>
                <c:pt idx="43">
                  <c:v>136</c:v>
                </c:pt>
                <c:pt idx="44">
                  <c:v>159</c:v>
                </c:pt>
                <c:pt idx="45">
                  <c:v>182</c:v>
                </c:pt>
                <c:pt idx="46">
                  <c:v>221</c:v>
                </c:pt>
                <c:pt idx="47">
                  <c:v>287</c:v>
                </c:pt>
                <c:pt idx="48">
                  <c:v>264</c:v>
                </c:pt>
                <c:pt idx="49">
                  <c:v>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4AD3-4EE8-9604-504B898DDA73}"/>
            </c:ext>
          </c:extLst>
        </c:ser>
        <c:ser>
          <c:idx val="21"/>
          <c:order val="20"/>
          <c:tx>
            <c:strRef>
              <c:f>'Total data'!$A$23</c:f>
              <c:strCache>
                <c:ptCount val="1"/>
                <c:pt idx="0">
                  <c:v>PSYCHIATRY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data'!$B$23:$AY$23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3</c:v>
                </c:pt>
                <c:pt idx="12">
                  <c:v>2</c:v>
                </c:pt>
                <c:pt idx="13">
                  <c:v>8</c:v>
                </c:pt>
                <c:pt idx="14">
                  <c:v>3</c:v>
                </c:pt>
                <c:pt idx="15">
                  <c:v>3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2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1</c:v>
                </c:pt>
                <c:pt idx="26">
                  <c:v>0</c:v>
                </c:pt>
                <c:pt idx="27">
                  <c:v>3</c:v>
                </c:pt>
                <c:pt idx="28">
                  <c:v>3</c:v>
                </c:pt>
                <c:pt idx="29">
                  <c:v>2</c:v>
                </c:pt>
                <c:pt idx="30">
                  <c:v>5</c:v>
                </c:pt>
                <c:pt idx="31">
                  <c:v>3</c:v>
                </c:pt>
                <c:pt idx="32">
                  <c:v>0</c:v>
                </c:pt>
                <c:pt idx="33">
                  <c:v>5</c:v>
                </c:pt>
                <c:pt idx="34">
                  <c:v>11</c:v>
                </c:pt>
                <c:pt idx="35">
                  <c:v>14</c:v>
                </c:pt>
                <c:pt idx="36">
                  <c:v>7</c:v>
                </c:pt>
                <c:pt idx="37">
                  <c:v>19</c:v>
                </c:pt>
                <c:pt idx="38">
                  <c:v>21</c:v>
                </c:pt>
                <c:pt idx="39">
                  <c:v>40</c:v>
                </c:pt>
                <c:pt idx="40">
                  <c:v>45</c:v>
                </c:pt>
                <c:pt idx="41">
                  <c:v>52</c:v>
                </c:pt>
                <c:pt idx="42">
                  <c:v>71</c:v>
                </c:pt>
                <c:pt idx="43">
                  <c:v>179</c:v>
                </c:pt>
                <c:pt idx="44">
                  <c:v>146</c:v>
                </c:pt>
                <c:pt idx="45">
                  <c:v>206</c:v>
                </c:pt>
                <c:pt idx="46">
                  <c:v>320</c:v>
                </c:pt>
                <c:pt idx="47">
                  <c:v>223</c:v>
                </c:pt>
                <c:pt idx="48">
                  <c:v>186</c:v>
                </c:pt>
                <c:pt idx="49">
                  <c:v>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4AD3-4EE8-9604-504B898DDA73}"/>
            </c:ext>
          </c:extLst>
        </c:ser>
        <c:ser>
          <c:idx val="22"/>
          <c:order val="21"/>
          <c:tx>
            <c:strRef>
              <c:f>'Total data'!$A$24</c:f>
              <c:strCache>
                <c:ptCount val="1"/>
                <c:pt idx="0">
                  <c:v>CELL BIOLOGY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data'!$B$24:$AY$24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6</c:v>
                </c:pt>
                <c:pt idx="14">
                  <c:v>2</c:v>
                </c:pt>
                <c:pt idx="15">
                  <c:v>3</c:v>
                </c:pt>
                <c:pt idx="16">
                  <c:v>2</c:v>
                </c:pt>
                <c:pt idx="17">
                  <c:v>1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3</c:v>
                </c:pt>
                <c:pt idx="22">
                  <c:v>5</c:v>
                </c:pt>
                <c:pt idx="23">
                  <c:v>4</c:v>
                </c:pt>
                <c:pt idx="24">
                  <c:v>0</c:v>
                </c:pt>
                <c:pt idx="25">
                  <c:v>2</c:v>
                </c:pt>
                <c:pt idx="26">
                  <c:v>7</c:v>
                </c:pt>
                <c:pt idx="27">
                  <c:v>3</c:v>
                </c:pt>
                <c:pt idx="28">
                  <c:v>4</c:v>
                </c:pt>
                <c:pt idx="29">
                  <c:v>11</c:v>
                </c:pt>
                <c:pt idx="30">
                  <c:v>6</c:v>
                </c:pt>
                <c:pt idx="31">
                  <c:v>8</c:v>
                </c:pt>
                <c:pt idx="32">
                  <c:v>10</c:v>
                </c:pt>
                <c:pt idx="33">
                  <c:v>5</c:v>
                </c:pt>
                <c:pt idx="34">
                  <c:v>9</c:v>
                </c:pt>
                <c:pt idx="35">
                  <c:v>9</c:v>
                </c:pt>
                <c:pt idx="36">
                  <c:v>36</c:v>
                </c:pt>
                <c:pt idx="37">
                  <c:v>26</c:v>
                </c:pt>
                <c:pt idx="38">
                  <c:v>14</c:v>
                </c:pt>
                <c:pt idx="39">
                  <c:v>44</c:v>
                </c:pt>
                <c:pt idx="40">
                  <c:v>55</c:v>
                </c:pt>
                <c:pt idx="41">
                  <c:v>62</c:v>
                </c:pt>
                <c:pt idx="42">
                  <c:v>69</c:v>
                </c:pt>
                <c:pt idx="43">
                  <c:v>117</c:v>
                </c:pt>
                <c:pt idx="44">
                  <c:v>102</c:v>
                </c:pt>
                <c:pt idx="45">
                  <c:v>120</c:v>
                </c:pt>
                <c:pt idx="46">
                  <c:v>184</c:v>
                </c:pt>
                <c:pt idx="47">
                  <c:v>221</c:v>
                </c:pt>
                <c:pt idx="48">
                  <c:v>240</c:v>
                </c:pt>
                <c:pt idx="49">
                  <c:v>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4AD3-4EE8-9604-504B898DDA73}"/>
            </c:ext>
          </c:extLst>
        </c:ser>
        <c:ser>
          <c:idx val="23"/>
          <c:order val="22"/>
          <c:tx>
            <c:strRef>
              <c:f>'Total data'!$A$25</c:f>
              <c:strCache>
                <c:ptCount val="1"/>
                <c:pt idx="0">
                  <c:v>HEMATOLOGY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data'!$B$25:$AY$25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</c:v>
                </c:pt>
                <c:pt idx="9">
                  <c:v>3</c:v>
                </c:pt>
                <c:pt idx="10">
                  <c:v>2</c:v>
                </c:pt>
                <c:pt idx="11">
                  <c:v>1</c:v>
                </c:pt>
                <c:pt idx="12">
                  <c:v>3</c:v>
                </c:pt>
                <c:pt idx="13">
                  <c:v>6</c:v>
                </c:pt>
                <c:pt idx="14">
                  <c:v>3</c:v>
                </c:pt>
                <c:pt idx="15">
                  <c:v>0</c:v>
                </c:pt>
                <c:pt idx="16">
                  <c:v>3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1</c:v>
                </c:pt>
                <c:pt idx="28">
                  <c:v>5</c:v>
                </c:pt>
                <c:pt idx="29">
                  <c:v>4</c:v>
                </c:pt>
                <c:pt idx="30">
                  <c:v>4</c:v>
                </c:pt>
                <c:pt idx="31">
                  <c:v>2</c:v>
                </c:pt>
                <c:pt idx="32">
                  <c:v>6</c:v>
                </c:pt>
                <c:pt idx="33">
                  <c:v>20</c:v>
                </c:pt>
                <c:pt idx="34">
                  <c:v>14</c:v>
                </c:pt>
                <c:pt idx="35">
                  <c:v>20</c:v>
                </c:pt>
                <c:pt idx="36">
                  <c:v>5</c:v>
                </c:pt>
                <c:pt idx="37">
                  <c:v>18</c:v>
                </c:pt>
                <c:pt idx="38">
                  <c:v>26</c:v>
                </c:pt>
                <c:pt idx="39">
                  <c:v>47</c:v>
                </c:pt>
                <c:pt idx="40">
                  <c:v>55</c:v>
                </c:pt>
                <c:pt idx="41">
                  <c:v>113</c:v>
                </c:pt>
                <c:pt idx="42">
                  <c:v>124</c:v>
                </c:pt>
                <c:pt idx="43">
                  <c:v>195</c:v>
                </c:pt>
                <c:pt idx="44">
                  <c:v>161</c:v>
                </c:pt>
                <c:pt idx="45">
                  <c:v>204</c:v>
                </c:pt>
                <c:pt idx="46">
                  <c:v>135</c:v>
                </c:pt>
                <c:pt idx="47">
                  <c:v>178</c:v>
                </c:pt>
                <c:pt idx="48">
                  <c:v>176</c:v>
                </c:pt>
                <c:pt idx="49">
                  <c:v>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4AD3-4EE8-9604-504B898DDA73}"/>
            </c:ext>
          </c:extLst>
        </c:ser>
        <c:ser>
          <c:idx val="24"/>
          <c:order val="23"/>
          <c:tx>
            <c:strRef>
              <c:f>'Total data'!$A$26</c:f>
              <c:strCache>
                <c:ptCount val="1"/>
                <c:pt idx="0">
                  <c:v>GASTROENTEROLOGY HEPATOLOGY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data'!$B$26:$AY$26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</c:v>
                </c:pt>
                <c:pt idx="9">
                  <c:v>1</c:v>
                </c:pt>
                <c:pt idx="10">
                  <c:v>4</c:v>
                </c:pt>
                <c:pt idx="11">
                  <c:v>3</c:v>
                </c:pt>
                <c:pt idx="12">
                  <c:v>6</c:v>
                </c:pt>
                <c:pt idx="13">
                  <c:v>3</c:v>
                </c:pt>
                <c:pt idx="14">
                  <c:v>7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8</c:v>
                </c:pt>
                <c:pt idx="19">
                  <c:v>2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2</c:v>
                </c:pt>
                <c:pt idx="25">
                  <c:v>1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4</c:v>
                </c:pt>
                <c:pt idx="31">
                  <c:v>5</c:v>
                </c:pt>
                <c:pt idx="32">
                  <c:v>7</c:v>
                </c:pt>
                <c:pt idx="33">
                  <c:v>9</c:v>
                </c:pt>
                <c:pt idx="34">
                  <c:v>11</c:v>
                </c:pt>
                <c:pt idx="35">
                  <c:v>7</c:v>
                </c:pt>
                <c:pt idx="36">
                  <c:v>15</c:v>
                </c:pt>
                <c:pt idx="37">
                  <c:v>13</c:v>
                </c:pt>
                <c:pt idx="38">
                  <c:v>31</c:v>
                </c:pt>
                <c:pt idx="39">
                  <c:v>54</c:v>
                </c:pt>
                <c:pt idx="40">
                  <c:v>76</c:v>
                </c:pt>
                <c:pt idx="41">
                  <c:v>106</c:v>
                </c:pt>
                <c:pt idx="42">
                  <c:v>131</c:v>
                </c:pt>
                <c:pt idx="43">
                  <c:v>140</c:v>
                </c:pt>
                <c:pt idx="44">
                  <c:v>147</c:v>
                </c:pt>
                <c:pt idx="45">
                  <c:v>120</c:v>
                </c:pt>
                <c:pt idx="46">
                  <c:v>173</c:v>
                </c:pt>
                <c:pt idx="47">
                  <c:v>222</c:v>
                </c:pt>
                <c:pt idx="48">
                  <c:v>213</c:v>
                </c:pt>
                <c:pt idx="49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4AD3-4EE8-9604-504B898DDA73}"/>
            </c:ext>
          </c:extLst>
        </c:ser>
        <c:ser>
          <c:idx val="25"/>
          <c:order val="24"/>
          <c:tx>
            <c:strRef>
              <c:f>'Total data'!$A$27</c:f>
              <c:strCache>
                <c:ptCount val="1"/>
                <c:pt idx="0">
                  <c:v>GENETICS HEREDITY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data'!$B$27:$AY$27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7</c:v>
                </c:pt>
                <c:pt idx="10">
                  <c:v>2</c:v>
                </c:pt>
                <c:pt idx="11">
                  <c:v>6</c:v>
                </c:pt>
                <c:pt idx="12">
                  <c:v>3</c:v>
                </c:pt>
                <c:pt idx="13">
                  <c:v>8</c:v>
                </c:pt>
                <c:pt idx="14">
                  <c:v>2</c:v>
                </c:pt>
                <c:pt idx="15">
                  <c:v>3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3</c:v>
                </c:pt>
                <c:pt idx="20">
                  <c:v>1</c:v>
                </c:pt>
                <c:pt idx="21">
                  <c:v>2</c:v>
                </c:pt>
                <c:pt idx="22">
                  <c:v>2</c:v>
                </c:pt>
                <c:pt idx="23">
                  <c:v>0</c:v>
                </c:pt>
                <c:pt idx="24">
                  <c:v>1</c:v>
                </c:pt>
                <c:pt idx="25">
                  <c:v>1</c:v>
                </c:pt>
                <c:pt idx="26">
                  <c:v>6</c:v>
                </c:pt>
                <c:pt idx="27">
                  <c:v>2</c:v>
                </c:pt>
                <c:pt idx="28">
                  <c:v>4</c:v>
                </c:pt>
                <c:pt idx="29">
                  <c:v>3</c:v>
                </c:pt>
                <c:pt idx="30">
                  <c:v>4</c:v>
                </c:pt>
                <c:pt idx="31">
                  <c:v>3</c:v>
                </c:pt>
                <c:pt idx="32">
                  <c:v>10</c:v>
                </c:pt>
                <c:pt idx="33">
                  <c:v>7</c:v>
                </c:pt>
                <c:pt idx="34">
                  <c:v>11</c:v>
                </c:pt>
                <c:pt idx="35">
                  <c:v>25</c:v>
                </c:pt>
                <c:pt idx="36">
                  <c:v>26</c:v>
                </c:pt>
                <c:pt idx="37">
                  <c:v>63</c:v>
                </c:pt>
                <c:pt idx="38">
                  <c:v>38</c:v>
                </c:pt>
                <c:pt idx="39">
                  <c:v>31</c:v>
                </c:pt>
                <c:pt idx="40">
                  <c:v>74</c:v>
                </c:pt>
                <c:pt idx="41">
                  <c:v>38</c:v>
                </c:pt>
                <c:pt idx="42">
                  <c:v>92</c:v>
                </c:pt>
                <c:pt idx="43">
                  <c:v>104</c:v>
                </c:pt>
                <c:pt idx="44">
                  <c:v>119</c:v>
                </c:pt>
                <c:pt idx="45">
                  <c:v>123</c:v>
                </c:pt>
                <c:pt idx="46">
                  <c:v>152</c:v>
                </c:pt>
                <c:pt idx="47">
                  <c:v>202</c:v>
                </c:pt>
                <c:pt idx="48">
                  <c:v>152</c:v>
                </c:pt>
                <c:pt idx="49">
                  <c:v>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4AD3-4EE8-9604-504B898DDA73}"/>
            </c:ext>
          </c:extLst>
        </c:ser>
        <c:ser>
          <c:idx val="26"/>
          <c:order val="25"/>
          <c:tx>
            <c:strRef>
              <c:f>'Total data'!$A$28</c:f>
              <c:strCache>
                <c:ptCount val="1"/>
                <c:pt idx="0">
                  <c:v>MEDICAL LABORATORY TECHNOLOGY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data'!$B$28:$AY$28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3</c:v>
                </c:pt>
                <c:pt idx="26">
                  <c:v>0</c:v>
                </c:pt>
                <c:pt idx="27">
                  <c:v>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2</c:v>
                </c:pt>
                <c:pt idx="33">
                  <c:v>5</c:v>
                </c:pt>
                <c:pt idx="34">
                  <c:v>5</c:v>
                </c:pt>
                <c:pt idx="35">
                  <c:v>3</c:v>
                </c:pt>
                <c:pt idx="36">
                  <c:v>11</c:v>
                </c:pt>
                <c:pt idx="37">
                  <c:v>7</c:v>
                </c:pt>
                <c:pt idx="38">
                  <c:v>27</c:v>
                </c:pt>
                <c:pt idx="39">
                  <c:v>22</c:v>
                </c:pt>
                <c:pt idx="40">
                  <c:v>47</c:v>
                </c:pt>
                <c:pt idx="41">
                  <c:v>27</c:v>
                </c:pt>
                <c:pt idx="42">
                  <c:v>31</c:v>
                </c:pt>
                <c:pt idx="43">
                  <c:v>25</c:v>
                </c:pt>
                <c:pt idx="44">
                  <c:v>30</c:v>
                </c:pt>
                <c:pt idx="45">
                  <c:v>37</c:v>
                </c:pt>
                <c:pt idx="46">
                  <c:v>992</c:v>
                </c:pt>
                <c:pt idx="47">
                  <c:v>58</c:v>
                </c:pt>
                <c:pt idx="48">
                  <c:v>68</c:v>
                </c:pt>
                <c:pt idx="49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4AD3-4EE8-9604-504B898DDA73}"/>
            </c:ext>
          </c:extLst>
        </c:ser>
        <c:ser>
          <c:idx val="27"/>
          <c:order val="26"/>
          <c:tx>
            <c:strRef>
              <c:f>'Total data'!$A$29</c:f>
              <c:strCache>
                <c:ptCount val="1"/>
                <c:pt idx="0">
                  <c:v>NUTRITION DIETETICS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data'!$B$29:$AY$29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</c:v>
                </c:pt>
                <c:pt idx="10">
                  <c:v>6</c:v>
                </c:pt>
                <c:pt idx="11">
                  <c:v>8</c:v>
                </c:pt>
                <c:pt idx="12">
                  <c:v>6</c:v>
                </c:pt>
                <c:pt idx="13">
                  <c:v>3</c:v>
                </c:pt>
                <c:pt idx="14">
                  <c:v>6</c:v>
                </c:pt>
                <c:pt idx="15">
                  <c:v>4</c:v>
                </c:pt>
                <c:pt idx="16">
                  <c:v>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</c:v>
                </c:pt>
                <c:pt idx="23">
                  <c:v>4</c:v>
                </c:pt>
                <c:pt idx="24">
                  <c:v>0</c:v>
                </c:pt>
                <c:pt idx="25">
                  <c:v>2</c:v>
                </c:pt>
                <c:pt idx="26">
                  <c:v>0</c:v>
                </c:pt>
                <c:pt idx="27">
                  <c:v>3</c:v>
                </c:pt>
                <c:pt idx="28">
                  <c:v>2</c:v>
                </c:pt>
                <c:pt idx="29">
                  <c:v>0</c:v>
                </c:pt>
                <c:pt idx="30">
                  <c:v>3</c:v>
                </c:pt>
                <c:pt idx="31">
                  <c:v>1</c:v>
                </c:pt>
                <c:pt idx="32">
                  <c:v>2</c:v>
                </c:pt>
                <c:pt idx="33">
                  <c:v>6</c:v>
                </c:pt>
                <c:pt idx="34">
                  <c:v>4</c:v>
                </c:pt>
                <c:pt idx="35">
                  <c:v>4</c:v>
                </c:pt>
                <c:pt idx="36">
                  <c:v>5</c:v>
                </c:pt>
                <c:pt idx="37">
                  <c:v>13</c:v>
                </c:pt>
                <c:pt idx="38">
                  <c:v>14</c:v>
                </c:pt>
                <c:pt idx="39">
                  <c:v>29</c:v>
                </c:pt>
                <c:pt idx="40">
                  <c:v>41</c:v>
                </c:pt>
                <c:pt idx="41">
                  <c:v>36</c:v>
                </c:pt>
                <c:pt idx="42">
                  <c:v>151</c:v>
                </c:pt>
                <c:pt idx="43">
                  <c:v>104</c:v>
                </c:pt>
                <c:pt idx="44">
                  <c:v>248</c:v>
                </c:pt>
                <c:pt idx="45">
                  <c:v>120</c:v>
                </c:pt>
                <c:pt idx="46">
                  <c:v>138</c:v>
                </c:pt>
                <c:pt idx="47">
                  <c:v>105</c:v>
                </c:pt>
                <c:pt idx="48">
                  <c:v>207</c:v>
                </c:pt>
                <c:pt idx="49">
                  <c:v>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4AD3-4EE8-9604-504B898DDA73}"/>
            </c:ext>
          </c:extLst>
        </c:ser>
        <c:ser>
          <c:idx val="28"/>
          <c:order val="27"/>
          <c:tx>
            <c:strRef>
              <c:f>'Total data'!$A$30</c:f>
              <c:strCache>
                <c:ptCount val="1"/>
                <c:pt idx="0">
                  <c:v>INFECTIOUS DISEASES 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data'!$B$30:$AY$30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3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5</c:v>
                </c:pt>
                <c:pt idx="16">
                  <c:v>0</c:v>
                </c:pt>
                <c:pt idx="17">
                  <c:v>4</c:v>
                </c:pt>
                <c:pt idx="18">
                  <c:v>2</c:v>
                </c:pt>
                <c:pt idx="19">
                  <c:v>1</c:v>
                </c:pt>
                <c:pt idx="20">
                  <c:v>2</c:v>
                </c:pt>
                <c:pt idx="21">
                  <c:v>1</c:v>
                </c:pt>
                <c:pt idx="22">
                  <c:v>0</c:v>
                </c:pt>
                <c:pt idx="23">
                  <c:v>3</c:v>
                </c:pt>
                <c:pt idx="24">
                  <c:v>1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3</c:v>
                </c:pt>
                <c:pt idx="29">
                  <c:v>2</c:v>
                </c:pt>
                <c:pt idx="30">
                  <c:v>3</c:v>
                </c:pt>
                <c:pt idx="31">
                  <c:v>3</c:v>
                </c:pt>
                <c:pt idx="32">
                  <c:v>2</c:v>
                </c:pt>
                <c:pt idx="33">
                  <c:v>3</c:v>
                </c:pt>
                <c:pt idx="34">
                  <c:v>1</c:v>
                </c:pt>
                <c:pt idx="35">
                  <c:v>10</c:v>
                </c:pt>
                <c:pt idx="36">
                  <c:v>11</c:v>
                </c:pt>
                <c:pt idx="37">
                  <c:v>10</c:v>
                </c:pt>
                <c:pt idx="38">
                  <c:v>17</c:v>
                </c:pt>
                <c:pt idx="39">
                  <c:v>34</c:v>
                </c:pt>
                <c:pt idx="40">
                  <c:v>33</c:v>
                </c:pt>
                <c:pt idx="41">
                  <c:v>47</c:v>
                </c:pt>
                <c:pt idx="42">
                  <c:v>54</c:v>
                </c:pt>
                <c:pt idx="43">
                  <c:v>247</c:v>
                </c:pt>
                <c:pt idx="44">
                  <c:v>88</c:v>
                </c:pt>
                <c:pt idx="45">
                  <c:v>189</c:v>
                </c:pt>
                <c:pt idx="46">
                  <c:v>170</c:v>
                </c:pt>
                <c:pt idx="47">
                  <c:v>179</c:v>
                </c:pt>
                <c:pt idx="48">
                  <c:v>132</c:v>
                </c:pt>
                <c:pt idx="49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4AD3-4EE8-9604-504B898DDA73}"/>
            </c:ext>
          </c:extLst>
        </c:ser>
        <c:ser>
          <c:idx val="29"/>
          <c:order val="28"/>
          <c:tx>
            <c:strRef>
              <c:f>'Total data'!$A$31</c:f>
              <c:strCache>
                <c:ptCount val="1"/>
                <c:pt idx="0">
                  <c:v>TRANSPLANTATION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data'!$B$31:$AY$31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4</c:v>
                </c:pt>
                <c:pt idx="28">
                  <c:v>2</c:v>
                </c:pt>
                <c:pt idx="29">
                  <c:v>1</c:v>
                </c:pt>
                <c:pt idx="30">
                  <c:v>27</c:v>
                </c:pt>
                <c:pt idx="31">
                  <c:v>1</c:v>
                </c:pt>
                <c:pt idx="32">
                  <c:v>10</c:v>
                </c:pt>
                <c:pt idx="33">
                  <c:v>16</c:v>
                </c:pt>
                <c:pt idx="34">
                  <c:v>20</c:v>
                </c:pt>
                <c:pt idx="35">
                  <c:v>10</c:v>
                </c:pt>
                <c:pt idx="36">
                  <c:v>29</c:v>
                </c:pt>
                <c:pt idx="37">
                  <c:v>15</c:v>
                </c:pt>
                <c:pt idx="38">
                  <c:v>57</c:v>
                </c:pt>
                <c:pt idx="39">
                  <c:v>42</c:v>
                </c:pt>
                <c:pt idx="40">
                  <c:v>92</c:v>
                </c:pt>
                <c:pt idx="41">
                  <c:v>109</c:v>
                </c:pt>
                <c:pt idx="42">
                  <c:v>197</c:v>
                </c:pt>
                <c:pt idx="43">
                  <c:v>76</c:v>
                </c:pt>
                <c:pt idx="44">
                  <c:v>142</c:v>
                </c:pt>
                <c:pt idx="45">
                  <c:v>65</c:v>
                </c:pt>
                <c:pt idx="46">
                  <c:v>113</c:v>
                </c:pt>
                <c:pt idx="47">
                  <c:v>96</c:v>
                </c:pt>
                <c:pt idx="48">
                  <c:v>122</c:v>
                </c:pt>
                <c:pt idx="49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4AD3-4EE8-9604-504B898DDA73}"/>
            </c:ext>
          </c:extLst>
        </c:ser>
        <c:ser>
          <c:idx val="30"/>
          <c:order val="29"/>
          <c:tx>
            <c:strRef>
              <c:f>'Total data'!$A$32</c:f>
              <c:strCache>
                <c:ptCount val="1"/>
                <c:pt idx="0">
                  <c:v>DENTISTRY ORAL SURGERY MEDICINE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data'!$B$32:$AY$32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4</c:v>
                </c:pt>
                <c:pt idx="12">
                  <c:v>7</c:v>
                </c:pt>
                <c:pt idx="13">
                  <c:v>5</c:v>
                </c:pt>
                <c:pt idx="14">
                  <c:v>5</c:v>
                </c:pt>
                <c:pt idx="15">
                  <c:v>8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2</c:v>
                </c:pt>
                <c:pt idx="20">
                  <c:v>3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2</c:v>
                </c:pt>
                <c:pt idx="27">
                  <c:v>5</c:v>
                </c:pt>
                <c:pt idx="28">
                  <c:v>8</c:v>
                </c:pt>
                <c:pt idx="29">
                  <c:v>2</c:v>
                </c:pt>
                <c:pt idx="30">
                  <c:v>2</c:v>
                </c:pt>
                <c:pt idx="31">
                  <c:v>4</c:v>
                </c:pt>
                <c:pt idx="32">
                  <c:v>7</c:v>
                </c:pt>
                <c:pt idx="33">
                  <c:v>8</c:v>
                </c:pt>
                <c:pt idx="34">
                  <c:v>9</c:v>
                </c:pt>
                <c:pt idx="35">
                  <c:v>12</c:v>
                </c:pt>
                <c:pt idx="36">
                  <c:v>6</c:v>
                </c:pt>
                <c:pt idx="37">
                  <c:v>19</c:v>
                </c:pt>
                <c:pt idx="38">
                  <c:v>47</c:v>
                </c:pt>
                <c:pt idx="39">
                  <c:v>18</c:v>
                </c:pt>
                <c:pt idx="40">
                  <c:v>22</c:v>
                </c:pt>
                <c:pt idx="41">
                  <c:v>33</c:v>
                </c:pt>
                <c:pt idx="42">
                  <c:v>53</c:v>
                </c:pt>
                <c:pt idx="43">
                  <c:v>69</c:v>
                </c:pt>
                <c:pt idx="44">
                  <c:v>128</c:v>
                </c:pt>
                <c:pt idx="45">
                  <c:v>145</c:v>
                </c:pt>
                <c:pt idx="46">
                  <c:v>148</c:v>
                </c:pt>
                <c:pt idx="47">
                  <c:v>190</c:v>
                </c:pt>
                <c:pt idx="48">
                  <c:v>180</c:v>
                </c:pt>
                <c:pt idx="49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4AD3-4EE8-9604-504B898DDA73}"/>
            </c:ext>
          </c:extLst>
        </c:ser>
        <c:ser>
          <c:idx val="32"/>
          <c:order val="30"/>
          <c:tx>
            <c:strRef>
              <c:f>'Total data'!$A$34</c:f>
              <c:strCache>
                <c:ptCount val="1"/>
                <c:pt idx="0">
                  <c:v>OPHTHALMOLOGY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data'!$B$34:$AY$34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5</c:v>
                </c:pt>
                <c:pt idx="12">
                  <c:v>3</c:v>
                </c:pt>
                <c:pt idx="13">
                  <c:v>3</c:v>
                </c:pt>
                <c:pt idx="14">
                  <c:v>2</c:v>
                </c:pt>
                <c:pt idx="15">
                  <c:v>3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2</c:v>
                </c:pt>
                <c:pt idx="29">
                  <c:v>4</c:v>
                </c:pt>
                <c:pt idx="30">
                  <c:v>3</c:v>
                </c:pt>
                <c:pt idx="31">
                  <c:v>2</c:v>
                </c:pt>
                <c:pt idx="32">
                  <c:v>3</c:v>
                </c:pt>
                <c:pt idx="33">
                  <c:v>6</c:v>
                </c:pt>
                <c:pt idx="34">
                  <c:v>5</c:v>
                </c:pt>
                <c:pt idx="35">
                  <c:v>4</c:v>
                </c:pt>
                <c:pt idx="36">
                  <c:v>2</c:v>
                </c:pt>
                <c:pt idx="37">
                  <c:v>9</c:v>
                </c:pt>
                <c:pt idx="38">
                  <c:v>21</c:v>
                </c:pt>
                <c:pt idx="39">
                  <c:v>20</c:v>
                </c:pt>
                <c:pt idx="40">
                  <c:v>35</c:v>
                </c:pt>
                <c:pt idx="41">
                  <c:v>47</c:v>
                </c:pt>
                <c:pt idx="42">
                  <c:v>87</c:v>
                </c:pt>
                <c:pt idx="43">
                  <c:v>136</c:v>
                </c:pt>
                <c:pt idx="44">
                  <c:v>151</c:v>
                </c:pt>
                <c:pt idx="45">
                  <c:v>171</c:v>
                </c:pt>
                <c:pt idx="46">
                  <c:v>169</c:v>
                </c:pt>
                <c:pt idx="47">
                  <c:v>117</c:v>
                </c:pt>
                <c:pt idx="48">
                  <c:v>121</c:v>
                </c:pt>
                <c:pt idx="49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4AD3-4EE8-9604-504B898DDA73}"/>
            </c:ext>
          </c:extLst>
        </c:ser>
        <c:ser>
          <c:idx val="33"/>
          <c:order val="31"/>
          <c:tx>
            <c:strRef>
              <c:f>'Total data'!$A$35</c:f>
              <c:strCache>
                <c:ptCount val="1"/>
                <c:pt idx="0">
                  <c:v>PARASITOLOGY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data'!$B$35:$AY$35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6</c:v>
                </c:pt>
                <c:pt idx="9">
                  <c:v>4</c:v>
                </c:pt>
                <c:pt idx="10">
                  <c:v>2</c:v>
                </c:pt>
                <c:pt idx="11">
                  <c:v>1</c:v>
                </c:pt>
                <c:pt idx="12">
                  <c:v>3</c:v>
                </c:pt>
                <c:pt idx="13">
                  <c:v>4</c:v>
                </c:pt>
                <c:pt idx="14">
                  <c:v>3</c:v>
                </c:pt>
                <c:pt idx="15">
                  <c:v>5</c:v>
                </c:pt>
                <c:pt idx="16">
                  <c:v>4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2</c:v>
                </c:pt>
                <c:pt idx="29">
                  <c:v>2</c:v>
                </c:pt>
                <c:pt idx="30">
                  <c:v>6</c:v>
                </c:pt>
                <c:pt idx="31">
                  <c:v>2</c:v>
                </c:pt>
                <c:pt idx="32">
                  <c:v>1</c:v>
                </c:pt>
                <c:pt idx="33">
                  <c:v>10</c:v>
                </c:pt>
                <c:pt idx="34">
                  <c:v>6</c:v>
                </c:pt>
                <c:pt idx="35">
                  <c:v>7</c:v>
                </c:pt>
                <c:pt idx="36">
                  <c:v>7</c:v>
                </c:pt>
                <c:pt idx="37">
                  <c:v>10</c:v>
                </c:pt>
                <c:pt idx="38">
                  <c:v>13</c:v>
                </c:pt>
                <c:pt idx="39">
                  <c:v>22</c:v>
                </c:pt>
                <c:pt idx="40">
                  <c:v>18</c:v>
                </c:pt>
                <c:pt idx="41">
                  <c:v>47</c:v>
                </c:pt>
                <c:pt idx="42">
                  <c:v>63</c:v>
                </c:pt>
                <c:pt idx="43">
                  <c:v>95</c:v>
                </c:pt>
                <c:pt idx="44">
                  <c:v>108</c:v>
                </c:pt>
                <c:pt idx="45">
                  <c:v>123</c:v>
                </c:pt>
                <c:pt idx="46">
                  <c:v>151</c:v>
                </c:pt>
                <c:pt idx="47">
                  <c:v>163</c:v>
                </c:pt>
                <c:pt idx="48">
                  <c:v>163</c:v>
                </c:pt>
                <c:pt idx="49">
                  <c:v>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4AD3-4EE8-9604-504B898DDA73}"/>
            </c:ext>
          </c:extLst>
        </c:ser>
        <c:ser>
          <c:idx val="34"/>
          <c:order val="32"/>
          <c:tx>
            <c:strRef>
              <c:f>'Total data'!$A$36</c:f>
              <c:strCache>
                <c:ptCount val="1"/>
                <c:pt idx="0">
                  <c:v>DERMATOLOGY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data'!$B$36:$AY$36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3</c:v>
                </c:pt>
                <c:pt idx="11">
                  <c:v>0</c:v>
                </c:pt>
                <c:pt idx="12">
                  <c:v>2</c:v>
                </c:pt>
                <c:pt idx="13">
                  <c:v>4</c:v>
                </c:pt>
                <c:pt idx="14">
                  <c:v>5</c:v>
                </c:pt>
                <c:pt idx="15">
                  <c:v>3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11</c:v>
                </c:pt>
                <c:pt idx="29">
                  <c:v>5</c:v>
                </c:pt>
                <c:pt idx="30">
                  <c:v>4</c:v>
                </c:pt>
                <c:pt idx="31">
                  <c:v>12</c:v>
                </c:pt>
                <c:pt idx="32">
                  <c:v>6</c:v>
                </c:pt>
                <c:pt idx="33">
                  <c:v>7</c:v>
                </c:pt>
                <c:pt idx="34">
                  <c:v>8</c:v>
                </c:pt>
                <c:pt idx="35">
                  <c:v>10</c:v>
                </c:pt>
                <c:pt idx="36">
                  <c:v>15</c:v>
                </c:pt>
                <c:pt idx="37">
                  <c:v>22</c:v>
                </c:pt>
                <c:pt idx="38">
                  <c:v>21</c:v>
                </c:pt>
                <c:pt idx="39">
                  <c:v>30</c:v>
                </c:pt>
                <c:pt idx="40">
                  <c:v>49</c:v>
                </c:pt>
                <c:pt idx="41">
                  <c:v>69</c:v>
                </c:pt>
                <c:pt idx="42">
                  <c:v>81</c:v>
                </c:pt>
                <c:pt idx="43">
                  <c:v>88</c:v>
                </c:pt>
                <c:pt idx="44">
                  <c:v>134</c:v>
                </c:pt>
                <c:pt idx="45">
                  <c:v>103</c:v>
                </c:pt>
                <c:pt idx="46">
                  <c:v>122</c:v>
                </c:pt>
                <c:pt idx="47">
                  <c:v>141</c:v>
                </c:pt>
                <c:pt idx="48">
                  <c:v>109</c:v>
                </c:pt>
                <c:pt idx="49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4AD3-4EE8-9604-504B898DDA73}"/>
            </c:ext>
          </c:extLst>
        </c:ser>
        <c:ser>
          <c:idx val="36"/>
          <c:order val="33"/>
          <c:tx>
            <c:strRef>
              <c:f>'Total data'!$A$38</c:f>
              <c:strCache>
                <c:ptCount val="1"/>
                <c:pt idx="0">
                  <c:v>TROPICAL MEDICINE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data'!$B$38:$AY$38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8</c:v>
                </c:pt>
                <c:pt idx="9">
                  <c:v>8</c:v>
                </c:pt>
                <c:pt idx="10">
                  <c:v>13</c:v>
                </c:pt>
                <c:pt idx="11">
                  <c:v>12</c:v>
                </c:pt>
                <c:pt idx="12">
                  <c:v>23</c:v>
                </c:pt>
                <c:pt idx="13">
                  <c:v>20</c:v>
                </c:pt>
                <c:pt idx="14">
                  <c:v>15</c:v>
                </c:pt>
                <c:pt idx="15">
                  <c:v>13</c:v>
                </c:pt>
                <c:pt idx="16">
                  <c:v>7</c:v>
                </c:pt>
                <c:pt idx="17">
                  <c:v>12</c:v>
                </c:pt>
                <c:pt idx="18">
                  <c:v>7</c:v>
                </c:pt>
                <c:pt idx="19">
                  <c:v>6</c:v>
                </c:pt>
                <c:pt idx="20">
                  <c:v>6</c:v>
                </c:pt>
                <c:pt idx="21">
                  <c:v>1</c:v>
                </c:pt>
                <c:pt idx="22">
                  <c:v>5</c:v>
                </c:pt>
                <c:pt idx="23">
                  <c:v>4</c:v>
                </c:pt>
                <c:pt idx="24">
                  <c:v>6</c:v>
                </c:pt>
                <c:pt idx="25">
                  <c:v>3</c:v>
                </c:pt>
                <c:pt idx="26">
                  <c:v>0</c:v>
                </c:pt>
                <c:pt idx="27">
                  <c:v>1</c:v>
                </c:pt>
                <c:pt idx="28">
                  <c:v>6</c:v>
                </c:pt>
                <c:pt idx="29">
                  <c:v>3</c:v>
                </c:pt>
                <c:pt idx="30">
                  <c:v>8</c:v>
                </c:pt>
                <c:pt idx="31">
                  <c:v>3</c:v>
                </c:pt>
                <c:pt idx="32">
                  <c:v>3</c:v>
                </c:pt>
                <c:pt idx="33">
                  <c:v>1</c:v>
                </c:pt>
                <c:pt idx="34">
                  <c:v>3</c:v>
                </c:pt>
                <c:pt idx="35">
                  <c:v>8</c:v>
                </c:pt>
                <c:pt idx="36">
                  <c:v>8</c:v>
                </c:pt>
                <c:pt idx="37">
                  <c:v>7</c:v>
                </c:pt>
                <c:pt idx="38">
                  <c:v>8</c:v>
                </c:pt>
                <c:pt idx="39">
                  <c:v>13</c:v>
                </c:pt>
                <c:pt idx="40">
                  <c:v>14</c:v>
                </c:pt>
                <c:pt idx="41">
                  <c:v>37</c:v>
                </c:pt>
                <c:pt idx="42">
                  <c:v>107</c:v>
                </c:pt>
                <c:pt idx="43">
                  <c:v>40</c:v>
                </c:pt>
                <c:pt idx="44">
                  <c:v>124</c:v>
                </c:pt>
                <c:pt idx="45">
                  <c:v>63</c:v>
                </c:pt>
                <c:pt idx="46">
                  <c:v>135</c:v>
                </c:pt>
                <c:pt idx="47">
                  <c:v>69</c:v>
                </c:pt>
                <c:pt idx="48">
                  <c:v>67</c:v>
                </c:pt>
                <c:pt idx="49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4AD3-4EE8-9604-504B898DDA73}"/>
            </c:ext>
          </c:extLst>
        </c:ser>
        <c:ser>
          <c:idx val="38"/>
          <c:order val="34"/>
          <c:tx>
            <c:strRef>
              <c:f>'Total data'!$A$40</c:f>
              <c:strCache>
                <c:ptCount val="1"/>
                <c:pt idx="0">
                  <c:v>REPRODUCTIVE BIOLOGY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data'!$B$40:$AY$40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2</c:v>
                </c:pt>
                <c:pt idx="14">
                  <c:v>2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2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10</c:v>
                </c:pt>
                <c:pt idx="33">
                  <c:v>3</c:v>
                </c:pt>
                <c:pt idx="34">
                  <c:v>8</c:v>
                </c:pt>
                <c:pt idx="35">
                  <c:v>9</c:v>
                </c:pt>
                <c:pt idx="36">
                  <c:v>36</c:v>
                </c:pt>
                <c:pt idx="37">
                  <c:v>15</c:v>
                </c:pt>
                <c:pt idx="38">
                  <c:v>23</c:v>
                </c:pt>
                <c:pt idx="39">
                  <c:v>33</c:v>
                </c:pt>
                <c:pt idx="40">
                  <c:v>46</c:v>
                </c:pt>
                <c:pt idx="41">
                  <c:v>49</c:v>
                </c:pt>
                <c:pt idx="42">
                  <c:v>47</c:v>
                </c:pt>
                <c:pt idx="43">
                  <c:v>68</c:v>
                </c:pt>
                <c:pt idx="44">
                  <c:v>60</c:v>
                </c:pt>
                <c:pt idx="45">
                  <c:v>86</c:v>
                </c:pt>
                <c:pt idx="46">
                  <c:v>106</c:v>
                </c:pt>
                <c:pt idx="47">
                  <c:v>136</c:v>
                </c:pt>
                <c:pt idx="48">
                  <c:v>83</c:v>
                </c:pt>
                <c:pt idx="49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4AD3-4EE8-9604-504B898DDA73}"/>
            </c:ext>
          </c:extLst>
        </c:ser>
        <c:ser>
          <c:idx val="39"/>
          <c:order val="35"/>
          <c:tx>
            <c:strRef>
              <c:f>'Total data'!$A$41</c:f>
              <c:strCache>
                <c:ptCount val="1"/>
                <c:pt idx="0">
                  <c:v>PATHOLOGY</c:v>
                </c:pt>
              </c:strCache>
            </c:strRef>
          </c:tx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data'!$B$41:$AY$41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</c:v>
                </c:pt>
                <c:pt idx="9">
                  <c:v>2</c:v>
                </c:pt>
                <c:pt idx="10">
                  <c:v>4</c:v>
                </c:pt>
                <c:pt idx="11">
                  <c:v>5</c:v>
                </c:pt>
                <c:pt idx="12">
                  <c:v>15</c:v>
                </c:pt>
                <c:pt idx="13">
                  <c:v>14</c:v>
                </c:pt>
                <c:pt idx="14">
                  <c:v>9</c:v>
                </c:pt>
                <c:pt idx="15">
                  <c:v>7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2</c:v>
                </c:pt>
                <c:pt idx="20">
                  <c:v>4</c:v>
                </c:pt>
                <c:pt idx="21">
                  <c:v>1</c:v>
                </c:pt>
                <c:pt idx="22">
                  <c:v>3</c:v>
                </c:pt>
                <c:pt idx="23">
                  <c:v>6</c:v>
                </c:pt>
                <c:pt idx="24">
                  <c:v>2</c:v>
                </c:pt>
                <c:pt idx="25">
                  <c:v>3</c:v>
                </c:pt>
                <c:pt idx="26">
                  <c:v>8</c:v>
                </c:pt>
                <c:pt idx="27">
                  <c:v>2</c:v>
                </c:pt>
                <c:pt idx="28">
                  <c:v>5</c:v>
                </c:pt>
                <c:pt idx="29">
                  <c:v>8</c:v>
                </c:pt>
                <c:pt idx="30">
                  <c:v>3</c:v>
                </c:pt>
                <c:pt idx="31">
                  <c:v>3</c:v>
                </c:pt>
                <c:pt idx="32">
                  <c:v>12</c:v>
                </c:pt>
                <c:pt idx="33">
                  <c:v>6</c:v>
                </c:pt>
                <c:pt idx="34">
                  <c:v>9</c:v>
                </c:pt>
                <c:pt idx="35">
                  <c:v>9</c:v>
                </c:pt>
                <c:pt idx="36">
                  <c:v>11</c:v>
                </c:pt>
                <c:pt idx="37">
                  <c:v>16</c:v>
                </c:pt>
                <c:pt idx="38">
                  <c:v>13</c:v>
                </c:pt>
                <c:pt idx="39">
                  <c:v>25</c:v>
                </c:pt>
                <c:pt idx="40">
                  <c:v>23</c:v>
                </c:pt>
                <c:pt idx="41">
                  <c:v>31</c:v>
                </c:pt>
                <c:pt idx="42">
                  <c:v>56</c:v>
                </c:pt>
                <c:pt idx="43">
                  <c:v>81</c:v>
                </c:pt>
                <c:pt idx="44">
                  <c:v>101</c:v>
                </c:pt>
                <c:pt idx="45">
                  <c:v>104</c:v>
                </c:pt>
                <c:pt idx="46">
                  <c:v>78</c:v>
                </c:pt>
                <c:pt idx="47">
                  <c:v>92</c:v>
                </c:pt>
                <c:pt idx="48">
                  <c:v>70</c:v>
                </c:pt>
                <c:pt idx="49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4AD3-4EE8-9604-504B898DDA73}"/>
            </c:ext>
          </c:extLst>
        </c:ser>
        <c:ser>
          <c:idx val="42"/>
          <c:order val="36"/>
          <c:tx>
            <c:strRef>
              <c:f>'Total data'!$A$44</c:f>
              <c:strCache>
                <c:ptCount val="1"/>
                <c:pt idx="0">
                  <c:v>INTEGRATIVE COMPLEMENTARY MEDICINE </c:v>
                </c:pt>
              </c:strCache>
            </c:strRef>
          </c:tx>
          <c:spPr>
            <a:solidFill>
              <a:schemeClr val="accent1">
                <a:lumMod val="7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data'!$B$44:$AY$44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1</c:v>
                </c:pt>
                <c:pt idx="34">
                  <c:v>5</c:v>
                </c:pt>
                <c:pt idx="35">
                  <c:v>10</c:v>
                </c:pt>
                <c:pt idx="36">
                  <c:v>7</c:v>
                </c:pt>
                <c:pt idx="37">
                  <c:v>8</c:v>
                </c:pt>
                <c:pt idx="38">
                  <c:v>11</c:v>
                </c:pt>
                <c:pt idx="39">
                  <c:v>12</c:v>
                </c:pt>
                <c:pt idx="40">
                  <c:v>25</c:v>
                </c:pt>
                <c:pt idx="41">
                  <c:v>32</c:v>
                </c:pt>
                <c:pt idx="42">
                  <c:v>43</c:v>
                </c:pt>
                <c:pt idx="43">
                  <c:v>62</c:v>
                </c:pt>
                <c:pt idx="44">
                  <c:v>95</c:v>
                </c:pt>
                <c:pt idx="45">
                  <c:v>91</c:v>
                </c:pt>
                <c:pt idx="46">
                  <c:v>162</c:v>
                </c:pt>
                <c:pt idx="47">
                  <c:v>72</c:v>
                </c:pt>
                <c:pt idx="48">
                  <c:v>74</c:v>
                </c:pt>
                <c:pt idx="49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4AD3-4EE8-9604-504B898DDA73}"/>
            </c:ext>
          </c:extLst>
        </c:ser>
        <c:ser>
          <c:idx val="43"/>
          <c:order val="37"/>
          <c:tx>
            <c:strRef>
              <c:f>'Total data'!$A$45</c:f>
              <c:strCache>
                <c:ptCount val="1"/>
                <c:pt idx="0">
                  <c:v>ALLERGY</c:v>
                </c:pt>
              </c:strCache>
            </c:strRef>
          </c:tx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data'!$B$45:$AY$45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2</c:v>
                </c:pt>
                <c:pt idx="34">
                  <c:v>0</c:v>
                </c:pt>
                <c:pt idx="35">
                  <c:v>0</c:v>
                </c:pt>
                <c:pt idx="36">
                  <c:v>2</c:v>
                </c:pt>
                <c:pt idx="37">
                  <c:v>24</c:v>
                </c:pt>
                <c:pt idx="38">
                  <c:v>3</c:v>
                </c:pt>
                <c:pt idx="39">
                  <c:v>7</c:v>
                </c:pt>
                <c:pt idx="40">
                  <c:v>5</c:v>
                </c:pt>
                <c:pt idx="41">
                  <c:v>4</c:v>
                </c:pt>
                <c:pt idx="42">
                  <c:v>100</c:v>
                </c:pt>
                <c:pt idx="43">
                  <c:v>100</c:v>
                </c:pt>
                <c:pt idx="44">
                  <c:v>88</c:v>
                </c:pt>
                <c:pt idx="45">
                  <c:v>92</c:v>
                </c:pt>
                <c:pt idx="46">
                  <c:v>108</c:v>
                </c:pt>
                <c:pt idx="47">
                  <c:v>94</c:v>
                </c:pt>
                <c:pt idx="48">
                  <c:v>72</c:v>
                </c:pt>
                <c:pt idx="49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4AD3-4EE8-9604-504B898DDA73}"/>
            </c:ext>
          </c:extLst>
        </c:ser>
        <c:ser>
          <c:idx val="45"/>
          <c:order val="38"/>
          <c:tx>
            <c:strRef>
              <c:f>'Total data'!$A$47</c:f>
              <c:strCache>
                <c:ptCount val="1"/>
                <c:pt idx="0">
                  <c:v>PHYSIOLOGY</c:v>
                </c:pt>
              </c:strCache>
            </c:strRef>
          </c:tx>
          <c:spPr>
            <a:solidFill>
              <a:schemeClr val="accent4">
                <a:lumMod val="7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data'!$B$47:$AY$47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5</c:v>
                </c:pt>
                <c:pt idx="14">
                  <c:v>2</c:v>
                </c:pt>
                <c:pt idx="15">
                  <c:v>2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2</c:v>
                </c:pt>
                <c:pt idx="30">
                  <c:v>1</c:v>
                </c:pt>
                <c:pt idx="31">
                  <c:v>2</c:v>
                </c:pt>
                <c:pt idx="32">
                  <c:v>3</c:v>
                </c:pt>
                <c:pt idx="33">
                  <c:v>13</c:v>
                </c:pt>
                <c:pt idx="34">
                  <c:v>4</c:v>
                </c:pt>
                <c:pt idx="35">
                  <c:v>9</c:v>
                </c:pt>
                <c:pt idx="36">
                  <c:v>3</c:v>
                </c:pt>
                <c:pt idx="37">
                  <c:v>17</c:v>
                </c:pt>
                <c:pt idx="38">
                  <c:v>4</c:v>
                </c:pt>
                <c:pt idx="39">
                  <c:v>48</c:v>
                </c:pt>
                <c:pt idx="40">
                  <c:v>20</c:v>
                </c:pt>
                <c:pt idx="41">
                  <c:v>23</c:v>
                </c:pt>
                <c:pt idx="42">
                  <c:v>38</c:v>
                </c:pt>
                <c:pt idx="43">
                  <c:v>46</c:v>
                </c:pt>
                <c:pt idx="44">
                  <c:v>111</c:v>
                </c:pt>
                <c:pt idx="45">
                  <c:v>48</c:v>
                </c:pt>
                <c:pt idx="46">
                  <c:v>62</c:v>
                </c:pt>
                <c:pt idx="47">
                  <c:v>69</c:v>
                </c:pt>
                <c:pt idx="48">
                  <c:v>73</c:v>
                </c:pt>
                <c:pt idx="49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4AD3-4EE8-9604-504B898DDA73}"/>
            </c:ext>
          </c:extLst>
        </c:ser>
        <c:ser>
          <c:idx val="46"/>
          <c:order val="39"/>
          <c:tx>
            <c:strRef>
              <c:f>'Total data'!$A$48</c:f>
              <c:strCache>
                <c:ptCount val="1"/>
                <c:pt idx="0">
                  <c:v>ORTHOPEDICS</c:v>
                </c:pt>
              </c:strCache>
            </c:strRef>
          </c:tx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data'!$B$48:$AY$48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5</c:v>
                </c:pt>
                <c:pt idx="12">
                  <c:v>5</c:v>
                </c:pt>
                <c:pt idx="13">
                  <c:v>3</c:v>
                </c:pt>
                <c:pt idx="14">
                  <c:v>6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2</c:v>
                </c:pt>
                <c:pt idx="30">
                  <c:v>3</c:v>
                </c:pt>
                <c:pt idx="31">
                  <c:v>5</c:v>
                </c:pt>
                <c:pt idx="32">
                  <c:v>2</c:v>
                </c:pt>
                <c:pt idx="33">
                  <c:v>0</c:v>
                </c:pt>
                <c:pt idx="34">
                  <c:v>3</c:v>
                </c:pt>
                <c:pt idx="35">
                  <c:v>7</c:v>
                </c:pt>
                <c:pt idx="36">
                  <c:v>3</c:v>
                </c:pt>
                <c:pt idx="37">
                  <c:v>8</c:v>
                </c:pt>
                <c:pt idx="38">
                  <c:v>3</c:v>
                </c:pt>
                <c:pt idx="39">
                  <c:v>7</c:v>
                </c:pt>
                <c:pt idx="40">
                  <c:v>10</c:v>
                </c:pt>
                <c:pt idx="41">
                  <c:v>15</c:v>
                </c:pt>
                <c:pt idx="42">
                  <c:v>21</c:v>
                </c:pt>
                <c:pt idx="43">
                  <c:v>28</c:v>
                </c:pt>
                <c:pt idx="44">
                  <c:v>41</c:v>
                </c:pt>
                <c:pt idx="45">
                  <c:v>50</c:v>
                </c:pt>
                <c:pt idx="46">
                  <c:v>53</c:v>
                </c:pt>
                <c:pt idx="47">
                  <c:v>84</c:v>
                </c:pt>
                <c:pt idx="48">
                  <c:v>107</c:v>
                </c:pt>
                <c:pt idx="49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4AD3-4EE8-9604-504B898DDA73}"/>
            </c:ext>
          </c:extLst>
        </c:ser>
        <c:ser>
          <c:idx val="47"/>
          <c:order val="40"/>
          <c:tx>
            <c:strRef>
              <c:f>'Total data'!$A$49</c:f>
              <c:strCache>
                <c:ptCount val="1"/>
                <c:pt idx="0">
                  <c:v>HEALTH CARE SCIENCES SERVICES</c:v>
                </c:pt>
              </c:strCache>
            </c:strRef>
          </c:tx>
          <c:spPr>
            <a:solidFill>
              <a:schemeClr val="accent6">
                <a:lumMod val="70000"/>
              </a:schemeClr>
            </a:solidFill>
            <a:ln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data'!$B$49:$AY$49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2</c:v>
                </c:pt>
                <c:pt idx="14">
                  <c:v>5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3</c:v>
                </c:pt>
                <c:pt idx="33">
                  <c:v>0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5</c:v>
                </c:pt>
                <c:pt idx="39">
                  <c:v>4</c:v>
                </c:pt>
                <c:pt idx="40">
                  <c:v>9</c:v>
                </c:pt>
                <c:pt idx="41">
                  <c:v>6</c:v>
                </c:pt>
                <c:pt idx="42">
                  <c:v>23</c:v>
                </c:pt>
                <c:pt idx="43">
                  <c:v>30</c:v>
                </c:pt>
                <c:pt idx="44">
                  <c:v>45</c:v>
                </c:pt>
                <c:pt idx="45">
                  <c:v>58</c:v>
                </c:pt>
                <c:pt idx="46">
                  <c:v>69</c:v>
                </c:pt>
                <c:pt idx="47">
                  <c:v>109</c:v>
                </c:pt>
                <c:pt idx="48">
                  <c:v>95</c:v>
                </c:pt>
                <c:pt idx="49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4AD3-4EE8-9604-504B898DDA73}"/>
            </c:ext>
          </c:extLst>
        </c:ser>
        <c:ser>
          <c:idx val="50"/>
          <c:order val="41"/>
          <c:tx>
            <c:strRef>
              <c:f>'Total data'!$A$52</c:f>
              <c:strCache>
                <c:ptCount val="1"/>
                <c:pt idx="0">
                  <c:v>RHEUMATOLOGY</c:v>
                </c:pt>
              </c:strCache>
            </c:strRef>
          </c:tx>
          <c:spPr>
            <a:solidFill>
              <a:schemeClr val="accent3">
                <a:lumMod val="50000"/>
                <a:lumOff val="50000"/>
              </a:schemeClr>
            </a:solidFill>
            <a:ln w="25400"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data'!$B$52:$AY$52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2</c:v>
                </c:pt>
                <c:pt idx="26">
                  <c:v>0</c:v>
                </c:pt>
                <c:pt idx="27">
                  <c:v>0</c:v>
                </c:pt>
                <c:pt idx="28">
                  <c:v>10</c:v>
                </c:pt>
                <c:pt idx="29">
                  <c:v>0</c:v>
                </c:pt>
                <c:pt idx="30">
                  <c:v>1</c:v>
                </c:pt>
                <c:pt idx="31">
                  <c:v>1</c:v>
                </c:pt>
                <c:pt idx="32">
                  <c:v>0</c:v>
                </c:pt>
                <c:pt idx="33">
                  <c:v>2</c:v>
                </c:pt>
                <c:pt idx="34">
                  <c:v>3</c:v>
                </c:pt>
                <c:pt idx="35">
                  <c:v>2</c:v>
                </c:pt>
                <c:pt idx="36">
                  <c:v>9</c:v>
                </c:pt>
                <c:pt idx="37">
                  <c:v>3</c:v>
                </c:pt>
                <c:pt idx="38">
                  <c:v>14</c:v>
                </c:pt>
                <c:pt idx="39">
                  <c:v>5</c:v>
                </c:pt>
                <c:pt idx="40">
                  <c:v>11</c:v>
                </c:pt>
                <c:pt idx="41">
                  <c:v>22</c:v>
                </c:pt>
                <c:pt idx="42">
                  <c:v>30</c:v>
                </c:pt>
                <c:pt idx="43">
                  <c:v>57</c:v>
                </c:pt>
                <c:pt idx="44">
                  <c:v>28</c:v>
                </c:pt>
                <c:pt idx="45">
                  <c:v>48</c:v>
                </c:pt>
                <c:pt idx="46">
                  <c:v>54</c:v>
                </c:pt>
                <c:pt idx="47">
                  <c:v>62</c:v>
                </c:pt>
                <c:pt idx="48">
                  <c:v>51</c:v>
                </c:pt>
                <c:pt idx="49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4AD3-4EE8-9604-504B898DDA73}"/>
            </c:ext>
          </c:extLst>
        </c:ser>
        <c:ser>
          <c:idx val="51"/>
          <c:order val="42"/>
          <c:tx>
            <c:strRef>
              <c:f>'Total data'!$A$53</c:f>
              <c:strCache>
                <c:ptCount val="1"/>
                <c:pt idx="0">
                  <c:v>REHABILITATION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 w="25400"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data'!$B$53:$AY$53</c:f>
              <c:numCache>
                <c:formatCode>General</c:formatCode>
                <c:ptCount val="5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3</c:v>
                </c:pt>
                <c:pt idx="35">
                  <c:v>3</c:v>
                </c:pt>
                <c:pt idx="36">
                  <c:v>4</c:v>
                </c:pt>
                <c:pt idx="37">
                  <c:v>5</c:v>
                </c:pt>
                <c:pt idx="38">
                  <c:v>7</c:v>
                </c:pt>
                <c:pt idx="39">
                  <c:v>12</c:v>
                </c:pt>
                <c:pt idx="40">
                  <c:v>4</c:v>
                </c:pt>
                <c:pt idx="41">
                  <c:v>15</c:v>
                </c:pt>
                <c:pt idx="42">
                  <c:v>19</c:v>
                </c:pt>
                <c:pt idx="43">
                  <c:v>28</c:v>
                </c:pt>
                <c:pt idx="44">
                  <c:v>38</c:v>
                </c:pt>
                <c:pt idx="45">
                  <c:v>28</c:v>
                </c:pt>
                <c:pt idx="46">
                  <c:v>45</c:v>
                </c:pt>
                <c:pt idx="47">
                  <c:v>75</c:v>
                </c:pt>
                <c:pt idx="48">
                  <c:v>90</c:v>
                </c:pt>
                <c:pt idx="49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4AD3-4EE8-9604-504B898DDA73}"/>
            </c:ext>
          </c:extLst>
        </c:ser>
        <c:ser>
          <c:idx val="52"/>
          <c:order val="43"/>
          <c:tx>
            <c:strRef>
              <c:f>'Total data'!$A$54</c:f>
              <c:strCache>
                <c:ptCount val="1"/>
                <c:pt idx="0">
                  <c:v>RESPIRATORY SYSTEM</c:v>
                </c:pt>
              </c:strCache>
            </c:strRef>
          </c:tx>
          <c:spPr>
            <a:solidFill>
              <a:schemeClr val="accent5">
                <a:lumMod val="50000"/>
                <a:lumOff val="50000"/>
              </a:schemeClr>
            </a:solidFill>
            <a:ln w="25400"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data'!$B$54:$AY$54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3</c:v>
                </c:pt>
                <c:pt idx="10">
                  <c:v>0</c:v>
                </c:pt>
                <c:pt idx="11">
                  <c:v>4</c:v>
                </c:pt>
                <c:pt idx="12">
                  <c:v>6</c:v>
                </c:pt>
                <c:pt idx="13">
                  <c:v>5</c:v>
                </c:pt>
                <c:pt idx="14">
                  <c:v>3</c:v>
                </c:pt>
                <c:pt idx="15">
                  <c:v>1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9</c:v>
                </c:pt>
                <c:pt idx="29">
                  <c:v>1</c:v>
                </c:pt>
                <c:pt idx="30">
                  <c:v>0</c:v>
                </c:pt>
                <c:pt idx="31">
                  <c:v>1</c:v>
                </c:pt>
                <c:pt idx="32">
                  <c:v>1</c:v>
                </c:pt>
                <c:pt idx="33">
                  <c:v>6</c:v>
                </c:pt>
                <c:pt idx="34">
                  <c:v>5</c:v>
                </c:pt>
                <c:pt idx="35">
                  <c:v>1</c:v>
                </c:pt>
                <c:pt idx="36">
                  <c:v>4</c:v>
                </c:pt>
                <c:pt idx="37">
                  <c:v>9</c:v>
                </c:pt>
                <c:pt idx="38">
                  <c:v>8</c:v>
                </c:pt>
                <c:pt idx="39">
                  <c:v>7</c:v>
                </c:pt>
                <c:pt idx="40">
                  <c:v>26</c:v>
                </c:pt>
                <c:pt idx="41">
                  <c:v>18</c:v>
                </c:pt>
                <c:pt idx="42">
                  <c:v>26</c:v>
                </c:pt>
                <c:pt idx="43">
                  <c:v>36</c:v>
                </c:pt>
                <c:pt idx="44">
                  <c:v>40</c:v>
                </c:pt>
                <c:pt idx="45">
                  <c:v>43</c:v>
                </c:pt>
                <c:pt idx="46">
                  <c:v>53</c:v>
                </c:pt>
                <c:pt idx="47">
                  <c:v>35</c:v>
                </c:pt>
                <c:pt idx="48">
                  <c:v>63</c:v>
                </c:pt>
                <c:pt idx="49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4AD3-4EE8-9604-504B898DDA73}"/>
            </c:ext>
          </c:extLst>
        </c:ser>
        <c:ser>
          <c:idx val="53"/>
          <c:order val="44"/>
          <c:tx>
            <c:strRef>
              <c:f>'Total data'!$A$55</c:f>
              <c:strCache>
                <c:ptCount val="1"/>
                <c:pt idx="0">
                  <c:v>VIROLOGY</c:v>
                </c:pt>
              </c:strCache>
            </c:strRef>
          </c:tx>
          <c:spPr>
            <a:solidFill>
              <a:schemeClr val="accent6">
                <a:lumMod val="50000"/>
                <a:lumOff val="50000"/>
              </a:schemeClr>
            </a:solidFill>
            <a:ln w="25400"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data'!$B$55:$AY$55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2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2</c:v>
                </c:pt>
                <c:pt idx="36">
                  <c:v>5</c:v>
                </c:pt>
                <c:pt idx="37">
                  <c:v>6</c:v>
                </c:pt>
                <c:pt idx="38">
                  <c:v>9</c:v>
                </c:pt>
                <c:pt idx="39">
                  <c:v>10</c:v>
                </c:pt>
                <c:pt idx="40">
                  <c:v>12</c:v>
                </c:pt>
                <c:pt idx="41">
                  <c:v>43</c:v>
                </c:pt>
                <c:pt idx="42">
                  <c:v>16</c:v>
                </c:pt>
                <c:pt idx="43">
                  <c:v>30</c:v>
                </c:pt>
                <c:pt idx="44">
                  <c:v>41</c:v>
                </c:pt>
                <c:pt idx="45">
                  <c:v>51</c:v>
                </c:pt>
                <c:pt idx="46">
                  <c:v>38</c:v>
                </c:pt>
                <c:pt idx="47">
                  <c:v>90</c:v>
                </c:pt>
                <c:pt idx="48">
                  <c:v>46</c:v>
                </c:pt>
                <c:pt idx="49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4AD3-4EE8-9604-504B898DDA73}"/>
            </c:ext>
          </c:extLst>
        </c:ser>
        <c:ser>
          <c:idx val="54"/>
          <c:order val="45"/>
          <c:tx>
            <c:strRef>
              <c:f>'Total data'!$A$56</c:f>
              <c:strCache>
                <c:ptCount val="1"/>
                <c:pt idx="0">
                  <c:v>NURSING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data'!$B$56:$AY$56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7</c:v>
                </c:pt>
                <c:pt idx="40">
                  <c:v>4</c:v>
                </c:pt>
                <c:pt idx="41">
                  <c:v>10</c:v>
                </c:pt>
                <c:pt idx="42">
                  <c:v>10</c:v>
                </c:pt>
                <c:pt idx="43">
                  <c:v>26</c:v>
                </c:pt>
                <c:pt idx="44">
                  <c:v>44</c:v>
                </c:pt>
                <c:pt idx="45">
                  <c:v>40</c:v>
                </c:pt>
                <c:pt idx="46">
                  <c:v>54</c:v>
                </c:pt>
                <c:pt idx="47">
                  <c:v>71</c:v>
                </c:pt>
                <c:pt idx="48">
                  <c:v>68</c:v>
                </c:pt>
                <c:pt idx="49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4AD3-4EE8-9604-504B898DDA73}"/>
            </c:ext>
          </c:extLst>
        </c:ser>
        <c:ser>
          <c:idx val="55"/>
          <c:order val="46"/>
          <c:tx>
            <c:strRef>
              <c:f>'Total data'!$A$57</c:f>
              <c:strCache>
                <c:ptCount val="1"/>
                <c:pt idx="0">
                  <c:v>MYCOLOGY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data'!$B$57:$AY$57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2</c:v>
                </c:pt>
                <c:pt idx="29">
                  <c:v>1</c:v>
                </c:pt>
                <c:pt idx="30">
                  <c:v>0</c:v>
                </c:pt>
                <c:pt idx="31">
                  <c:v>3</c:v>
                </c:pt>
                <c:pt idx="32">
                  <c:v>3</c:v>
                </c:pt>
                <c:pt idx="33">
                  <c:v>1</c:v>
                </c:pt>
                <c:pt idx="34">
                  <c:v>0</c:v>
                </c:pt>
                <c:pt idx="35">
                  <c:v>6</c:v>
                </c:pt>
                <c:pt idx="36">
                  <c:v>5</c:v>
                </c:pt>
                <c:pt idx="37">
                  <c:v>4</c:v>
                </c:pt>
                <c:pt idx="38">
                  <c:v>10</c:v>
                </c:pt>
                <c:pt idx="39">
                  <c:v>8</c:v>
                </c:pt>
                <c:pt idx="40">
                  <c:v>6</c:v>
                </c:pt>
                <c:pt idx="41">
                  <c:v>12</c:v>
                </c:pt>
                <c:pt idx="42">
                  <c:v>10</c:v>
                </c:pt>
                <c:pt idx="43">
                  <c:v>20</c:v>
                </c:pt>
                <c:pt idx="44">
                  <c:v>41</c:v>
                </c:pt>
                <c:pt idx="45">
                  <c:v>30</c:v>
                </c:pt>
                <c:pt idx="46">
                  <c:v>74</c:v>
                </c:pt>
                <c:pt idx="47">
                  <c:v>106</c:v>
                </c:pt>
                <c:pt idx="48">
                  <c:v>50</c:v>
                </c:pt>
                <c:pt idx="49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E-4AD3-4EE8-9604-504B898DDA73}"/>
            </c:ext>
          </c:extLst>
        </c:ser>
        <c:ser>
          <c:idx val="56"/>
          <c:order val="47"/>
          <c:tx>
            <c:strRef>
              <c:f>'Total data'!$A$58</c:f>
              <c:strCache>
                <c:ptCount val="1"/>
                <c:pt idx="0">
                  <c:v>OTORHINOLARYNGOLOGY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data'!$B$58:$AY$58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2</c:v>
                </c:pt>
                <c:pt idx="10">
                  <c:v>2</c:v>
                </c:pt>
                <c:pt idx="11">
                  <c:v>5</c:v>
                </c:pt>
                <c:pt idx="12">
                  <c:v>3</c:v>
                </c:pt>
                <c:pt idx="13">
                  <c:v>2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0</c:v>
                </c:pt>
                <c:pt idx="35">
                  <c:v>4</c:v>
                </c:pt>
                <c:pt idx="36">
                  <c:v>6</c:v>
                </c:pt>
                <c:pt idx="37">
                  <c:v>6</c:v>
                </c:pt>
                <c:pt idx="38">
                  <c:v>10</c:v>
                </c:pt>
                <c:pt idx="39">
                  <c:v>3</c:v>
                </c:pt>
                <c:pt idx="40">
                  <c:v>11</c:v>
                </c:pt>
                <c:pt idx="41">
                  <c:v>9</c:v>
                </c:pt>
                <c:pt idx="42">
                  <c:v>29</c:v>
                </c:pt>
                <c:pt idx="43">
                  <c:v>36</c:v>
                </c:pt>
                <c:pt idx="44">
                  <c:v>40</c:v>
                </c:pt>
                <c:pt idx="45">
                  <c:v>43</c:v>
                </c:pt>
                <c:pt idx="46">
                  <c:v>37</c:v>
                </c:pt>
                <c:pt idx="47">
                  <c:v>54</c:v>
                </c:pt>
                <c:pt idx="48">
                  <c:v>59</c:v>
                </c:pt>
                <c:pt idx="49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4AD3-4EE8-9604-504B898DDA73}"/>
            </c:ext>
          </c:extLst>
        </c:ser>
        <c:ser>
          <c:idx val="59"/>
          <c:order val="48"/>
          <c:tx>
            <c:strRef>
              <c:f>'Total data'!$A$61</c:f>
              <c:strCache>
                <c:ptCount val="1"/>
                <c:pt idx="0">
                  <c:v>MATHEMATICAL COMPUTATIONAL BIOLOGY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data'!$B$61:$AY$61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2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1</c:v>
                </c:pt>
                <c:pt idx="38">
                  <c:v>4</c:v>
                </c:pt>
                <c:pt idx="39">
                  <c:v>3</c:v>
                </c:pt>
                <c:pt idx="40">
                  <c:v>14</c:v>
                </c:pt>
                <c:pt idx="41">
                  <c:v>9</c:v>
                </c:pt>
                <c:pt idx="42">
                  <c:v>17</c:v>
                </c:pt>
                <c:pt idx="43">
                  <c:v>43</c:v>
                </c:pt>
                <c:pt idx="44">
                  <c:v>24</c:v>
                </c:pt>
                <c:pt idx="45">
                  <c:v>25</c:v>
                </c:pt>
                <c:pt idx="46">
                  <c:v>31</c:v>
                </c:pt>
                <c:pt idx="47">
                  <c:v>46</c:v>
                </c:pt>
                <c:pt idx="48">
                  <c:v>50</c:v>
                </c:pt>
                <c:pt idx="49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4AD3-4EE8-9604-504B898DDA73}"/>
            </c:ext>
          </c:extLst>
        </c:ser>
        <c:ser>
          <c:idx val="66"/>
          <c:order val="49"/>
          <c:tx>
            <c:strRef>
              <c:f>'Total data'!$A$68</c:f>
              <c:strCache>
                <c:ptCount val="1"/>
                <c:pt idx="0">
                  <c:v>MEDICAL INFORMATICS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 w="25400"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data'!$B$68:$AY$68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3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0</c:v>
                </c:pt>
                <c:pt idx="38">
                  <c:v>1</c:v>
                </c:pt>
                <c:pt idx="39">
                  <c:v>0</c:v>
                </c:pt>
                <c:pt idx="40">
                  <c:v>6</c:v>
                </c:pt>
                <c:pt idx="41">
                  <c:v>2</c:v>
                </c:pt>
                <c:pt idx="42">
                  <c:v>11</c:v>
                </c:pt>
                <c:pt idx="43">
                  <c:v>9</c:v>
                </c:pt>
                <c:pt idx="44">
                  <c:v>13</c:v>
                </c:pt>
                <c:pt idx="45">
                  <c:v>10</c:v>
                </c:pt>
                <c:pt idx="46">
                  <c:v>23</c:v>
                </c:pt>
                <c:pt idx="47">
                  <c:v>34</c:v>
                </c:pt>
                <c:pt idx="48">
                  <c:v>15</c:v>
                </c:pt>
                <c:pt idx="49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4AD3-4EE8-9604-504B898DDA73}"/>
            </c:ext>
          </c:extLst>
        </c:ser>
        <c:ser>
          <c:idx val="68"/>
          <c:order val="50"/>
          <c:tx>
            <c:strRef>
              <c:f>'Total data'!$A$70</c:f>
              <c:strCache>
                <c:ptCount val="1"/>
                <c:pt idx="0">
                  <c:v>MATERIALS SCIENCE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 w="25400"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data'!$B$70:$AY$70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1</c:v>
                </c:pt>
                <c:pt idx="38">
                  <c:v>5</c:v>
                </c:pt>
                <c:pt idx="39">
                  <c:v>7</c:v>
                </c:pt>
                <c:pt idx="40">
                  <c:v>1</c:v>
                </c:pt>
                <c:pt idx="41">
                  <c:v>8</c:v>
                </c:pt>
                <c:pt idx="42">
                  <c:v>7</c:v>
                </c:pt>
                <c:pt idx="43">
                  <c:v>11</c:v>
                </c:pt>
                <c:pt idx="44">
                  <c:v>7</c:v>
                </c:pt>
                <c:pt idx="45">
                  <c:v>18</c:v>
                </c:pt>
                <c:pt idx="46">
                  <c:v>13</c:v>
                </c:pt>
                <c:pt idx="47">
                  <c:v>34</c:v>
                </c:pt>
                <c:pt idx="48">
                  <c:v>0</c:v>
                </c:pt>
                <c:pt idx="49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4AD3-4EE8-9604-504B898DDA73}"/>
            </c:ext>
          </c:extLst>
        </c:ser>
        <c:ser>
          <c:idx val="76"/>
          <c:order val="51"/>
          <c:tx>
            <c:strRef>
              <c:f>'Total data'!$A$78</c:f>
              <c:strCache>
                <c:ptCount val="1"/>
                <c:pt idx="0">
                  <c:v>ANATOMY MORPHOLOGY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 w="25400"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data'!$B$78:$AY$78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1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</c:v>
                </c:pt>
                <c:pt idx="39">
                  <c:v>1</c:v>
                </c:pt>
                <c:pt idx="40">
                  <c:v>0</c:v>
                </c:pt>
                <c:pt idx="41">
                  <c:v>4</c:v>
                </c:pt>
                <c:pt idx="42">
                  <c:v>9</c:v>
                </c:pt>
                <c:pt idx="43">
                  <c:v>10</c:v>
                </c:pt>
                <c:pt idx="44">
                  <c:v>6</c:v>
                </c:pt>
                <c:pt idx="45">
                  <c:v>5</c:v>
                </c:pt>
                <c:pt idx="46">
                  <c:v>7</c:v>
                </c:pt>
                <c:pt idx="47">
                  <c:v>11</c:v>
                </c:pt>
                <c:pt idx="48">
                  <c:v>10</c:v>
                </c:pt>
                <c:pt idx="49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3-4AD3-4EE8-9604-504B898DDA73}"/>
            </c:ext>
          </c:extLst>
        </c:ser>
        <c:ser>
          <c:idx val="77"/>
          <c:order val="52"/>
          <c:tx>
            <c:strRef>
              <c:f>'Total data'!$A$79</c:f>
              <c:strCache>
                <c:ptCount val="1"/>
                <c:pt idx="0">
                  <c:v>BIOMEDICAL SOCIAL SCIENCES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 w="25400"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data'!$B$79:$AY$79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5</c:v>
                </c:pt>
                <c:pt idx="42">
                  <c:v>3</c:v>
                </c:pt>
                <c:pt idx="43">
                  <c:v>13</c:v>
                </c:pt>
                <c:pt idx="44">
                  <c:v>3</c:v>
                </c:pt>
                <c:pt idx="45">
                  <c:v>6</c:v>
                </c:pt>
                <c:pt idx="46">
                  <c:v>3</c:v>
                </c:pt>
                <c:pt idx="47">
                  <c:v>6</c:v>
                </c:pt>
                <c:pt idx="48">
                  <c:v>14</c:v>
                </c:pt>
                <c:pt idx="49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4AD3-4EE8-9604-504B898DDA73}"/>
            </c:ext>
          </c:extLst>
        </c:ser>
        <c:ser>
          <c:idx val="79"/>
          <c:order val="53"/>
          <c:tx>
            <c:strRef>
              <c:f>'Total data'!$A$81</c:f>
              <c:strCache>
                <c:ptCount val="1"/>
                <c:pt idx="0">
                  <c:v>GERIATRICS GERANTOLOGY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25400"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data'!$B$81:$AY$81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3</c:v>
                </c:pt>
                <c:pt idx="38">
                  <c:v>1</c:v>
                </c:pt>
                <c:pt idx="39">
                  <c:v>8</c:v>
                </c:pt>
                <c:pt idx="40">
                  <c:v>7</c:v>
                </c:pt>
                <c:pt idx="41">
                  <c:v>1</c:v>
                </c:pt>
                <c:pt idx="42">
                  <c:v>2</c:v>
                </c:pt>
                <c:pt idx="43">
                  <c:v>2</c:v>
                </c:pt>
                <c:pt idx="44">
                  <c:v>7</c:v>
                </c:pt>
                <c:pt idx="45">
                  <c:v>5</c:v>
                </c:pt>
                <c:pt idx="46">
                  <c:v>6</c:v>
                </c:pt>
                <c:pt idx="47">
                  <c:v>8</c:v>
                </c:pt>
                <c:pt idx="48">
                  <c:v>8</c:v>
                </c:pt>
                <c:pt idx="49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5-4AD3-4EE8-9604-504B898DDA73}"/>
            </c:ext>
          </c:extLst>
        </c:ser>
        <c:ser>
          <c:idx val="80"/>
          <c:order val="54"/>
          <c:tx>
            <c:strRef>
              <c:f>'Total data'!$A$82</c:f>
              <c:strCache>
                <c:ptCount val="1"/>
                <c:pt idx="0">
                  <c:v>EMERGENCY MEDICINE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25400"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data'!$B$82:$AY$82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0</c:v>
                </c:pt>
                <c:pt idx="38">
                  <c:v>3</c:v>
                </c:pt>
                <c:pt idx="39">
                  <c:v>0</c:v>
                </c:pt>
                <c:pt idx="40">
                  <c:v>5</c:v>
                </c:pt>
                <c:pt idx="41">
                  <c:v>5</c:v>
                </c:pt>
                <c:pt idx="42">
                  <c:v>6</c:v>
                </c:pt>
                <c:pt idx="43">
                  <c:v>4</c:v>
                </c:pt>
                <c:pt idx="44">
                  <c:v>4</c:v>
                </c:pt>
                <c:pt idx="45">
                  <c:v>5</c:v>
                </c:pt>
                <c:pt idx="46">
                  <c:v>7</c:v>
                </c:pt>
                <c:pt idx="47">
                  <c:v>11</c:v>
                </c:pt>
                <c:pt idx="48">
                  <c:v>9</c:v>
                </c:pt>
                <c:pt idx="4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4AD3-4EE8-9604-504B898DDA73}"/>
            </c:ext>
          </c:extLst>
        </c:ser>
        <c:ser>
          <c:idx val="81"/>
          <c:order val="55"/>
          <c:tx>
            <c:strRef>
              <c:f>'Total data'!$A$83</c:f>
              <c:strCache>
                <c:ptCount val="1"/>
                <c:pt idx="0">
                  <c:v>ANESTHESIOLOGY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25400"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data'!$B$83:$AY$83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2</c:v>
                </c:pt>
                <c:pt idx="37">
                  <c:v>0</c:v>
                </c:pt>
                <c:pt idx="38">
                  <c:v>0</c:v>
                </c:pt>
                <c:pt idx="39">
                  <c:v>2</c:v>
                </c:pt>
                <c:pt idx="40">
                  <c:v>1</c:v>
                </c:pt>
                <c:pt idx="41">
                  <c:v>4</c:v>
                </c:pt>
                <c:pt idx="42">
                  <c:v>5</c:v>
                </c:pt>
                <c:pt idx="43">
                  <c:v>3</c:v>
                </c:pt>
                <c:pt idx="44">
                  <c:v>8</c:v>
                </c:pt>
                <c:pt idx="45">
                  <c:v>4</c:v>
                </c:pt>
                <c:pt idx="46">
                  <c:v>4</c:v>
                </c:pt>
                <c:pt idx="47">
                  <c:v>12</c:v>
                </c:pt>
                <c:pt idx="48">
                  <c:v>8</c:v>
                </c:pt>
                <c:pt idx="4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7-4AD3-4EE8-9604-504B898DDA73}"/>
            </c:ext>
          </c:extLst>
        </c:ser>
        <c:ser>
          <c:idx val="82"/>
          <c:order val="56"/>
          <c:tx>
            <c:strRef>
              <c:f>'Total data'!$A$84</c:f>
              <c:strCache>
                <c:ptCount val="1"/>
                <c:pt idx="0">
                  <c:v>SUBSTANCE ABUSE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 w="25400">
              <a:noFill/>
            </a:ln>
            <a:effectLst/>
          </c:spPr>
          <c:cat>
            <c:numRef>
              <c:f>'Total data'!$B$1:$AY$1</c:f>
              <c:numCache>
                <c:formatCode>General</c:formatCode>
                <c:ptCount val="5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</c:numCache>
            </c:numRef>
          </c:cat>
          <c:val>
            <c:numRef>
              <c:f>'Total data'!$B$84:$AY$84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2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3</c:v>
                </c:pt>
                <c:pt idx="38">
                  <c:v>6</c:v>
                </c:pt>
                <c:pt idx="39">
                  <c:v>3</c:v>
                </c:pt>
                <c:pt idx="40">
                  <c:v>4</c:v>
                </c:pt>
                <c:pt idx="41">
                  <c:v>1</c:v>
                </c:pt>
                <c:pt idx="42">
                  <c:v>7</c:v>
                </c:pt>
                <c:pt idx="43">
                  <c:v>11</c:v>
                </c:pt>
                <c:pt idx="44">
                  <c:v>3</c:v>
                </c:pt>
                <c:pt idx="45">
                  <c:v>2</c:v>
                </c:pt>
                <c:pt idx="46">
                  <c:v>3</c:v>
                </c:pt>
                <c:pt idx="47">
                  <c:v>3</c:v>
                </c:pt>
                <c:pt idx="48">
                  <c:v>5</c:v>
                </c:pt>
                <c:pt idx="49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8-4AD3-4EE8-9604-504B898DDA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128016"/>
        <c:axId val="191128408"/>
      </c:areaChart>
      <c:catAx>
        <c:axId val="191128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128408"/>
        <c:crosses val="autoZero"/>
        <c:auto val="1"/>
        <c:lblAlgn val="ctr"/>
        <c:lblOffset val="100"/>
        <c:noMultiLvlLbl val="0"/>
      </c:catAx>
      <c:valAx>
        <c:axId val="191128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 b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Number</a:t>
                </a:r>
                <a:r>
                  <a:rPr lang="en-GB" sz="1200" b="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of Publications</a:t>
                </a:r>
                <a:endParaRPr lang="en-GB" sz="1200" b="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1280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48"/>
        <c:delete val="1"/>
      </c:legendEntry>
      <c:legendEntry>
        <c:idx val="50"/>
        <c:delete val="1"/>
      </c:legendEntry>
      <c:layout>
        <c:manualLayout>
          <c:xMode val="edge"/>
          <c:yMode val="edge"/>
          <c:x val="1.1496417145757831E-2"/>
          <c:y val="0.74344979418556301"/>
          <c:w val="0.9880342280634995"/>
          <c:h val="0.256550168071096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8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percentStacked"/>
        <c:varyColors val="0"/>
        <c:ser>
          <c:idx val="0"/>
          <c:order val="0"/>
          <c:tx>
            <c:strRef>
              <c:f>'Total data'!$A$2</c:f>
              <c:strCache>
                <c:ptCount val="1"/>
                <c:pt idx="0">
                  <c:v>PHARMACOLOGY PHARMACY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data'!$C$2:$AW$2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</c:v>
                </c:pt>
                <c:pt idx="8">
                  <c:v>8</c:v>
                </c:pt>
                <c:pt idx="9">
                  <c:v>16</c:v>
                </c:pt>
                <c:pt idx="10">
                  <c:v>24</c:v>
                </c:pt>
                <c:pt idx="11">
                  <c:v>12</c:v>
                </c:pt>
                <c:pt idx="12">
                  <c:v>17</c:v>
                </c:pt>
                <c:pt idx="13">
                  <c:v>16</c:v>
                </c:pt>
                <c:pt idx="14">
                  <c:v>11</c:v>
                </c:pt>
                <c:pt idx="15">
                  <c:v>17</c:v>
                </c:pt>
                <c:pt idx="16">
                  <c:v>18</c:v>
                </c:pt>
                <c:pt idx="17">
                  <c:v>4</c:v>
                </c:pt>
                <c:pt idx="18">
                  <c:v>13</c:v>
                </c:pt>
                <c:pt idx="19">
                  <c:v>5</c:v>
                </c:pt>
                <c:pt idx="20">
                  <c:v>5</c:v>
                </c:pt>
                <c:pt idx="21">
                  <c:v>4</c:v>
                </c:pt>
                <c:pt idx="22">
                  <c:v>10</c:v>
                </c:pt>
                <c:pt idx="23">
                  <c:v>10</c:v>
                </c:pt>
                <c:pt idx="24">
                  <c:v>20</c:v>
                </c:pt>
                <c:pt idx="25">
                  <c:v>13</c:v>
                </c:pt>
                <c:pt idx="26">
                  <c:v>16</c:v>
                </c:pt>
                <c:pt idx="27">
                  <c:v>14</c:v>
                </c:pt>
                <c:pt idx="28">
                  <c:v>19</c:v>
                </c:pt>
                <c:pt idx="29">
                  <c:v>34</c:v>
                </c:pt>
                <c:pt idx="30">
                  <c:v>25</c:v>
                </c:pt>
                <c:pt idx="31">
                  <c:v>34</c:v>
                </c:pt>
                <c:pt idx="32">
                  <c:v>72</c:v>
                </c:pt>
                <c:pt idx="33">
                  <c:v>50</c:v>
                </c:pt>
                <c:pt idx="34">
                  <c:v>71</c:v>
                </c:pt>
                <c:pt idx="35">
                  <c:v>105</c:v>
                </c:pt>
                <c:pt idx="36">
                  <c:v>124</c:v>
                </c:pt>
                <c:pt idx="37">
                  <c:v>152</c:v>
                </c:pt>
                <c:pt idx="38">
                  <c:v>284</c:v>
                </c:pt>
                <c:pt idx="39">
                  <c:v>243</c:v>
                </c:pt>
                <c:pt idx="40">
                  <c:v>384</c:v>
                </c:pt>
                <c:pt idx="41">
                  <c:v>415</c:v>
                </c:pt>
                <c:pt idx="42">
                  <c:v>439</c:v>
                </c:pt>
                <c:pt idx="43">
                  <c:v>651</c:v>
                </c:pt>
                <c:pt idx="44">
                  <c:v>760</c:v>
                </c:pt>
                <c:pt idx="45">
                  <c:v>1056</c:v>
                </c:pt>
                <c:pt idx="46">
                  <c:v>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C5-49BD-B536-F89E315370BF}"/>
            </c:ext>
          </c:extLst>
        </c:ser>
        <c:ser>
          <c:idx val="1"/>
          <c:order val="1"/>
          <c:tx>
            <c:strRef>
              <c:f>'Total data'!$A$3</c:f>
              <c:strCache>
                <c:ptCount val="1"/>
                <c:pt idx="0">
                  <c:v>GENERAL INTERNAL MEDICINE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data'!$C$3:$AW$3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16</c:v>
                </c:pt>
                <c:pt idx="8">
                  <c:v>39</c:v>
                </c:pt>
                <c:pt idx="9">
                  <c:v>11</c:v>
                </c:pt>
                <c:pt idx="10">
                  <c:v>28</c:v>
                </c:pt>
                <c:pt idx="11">
                  <c:v>56</c:v>
                </c:pt>
                <c:pt idx="12">
                  <c:v>39</c:v>
                </c:pt>
                <c:pt idx="13">
                  <c:v>13</c:v>
                </c:pt>
                <c:pt idx="14">
                  <c:v>2</c:v>
                </c:pt>
                <c:pt idx="15">
                  <c:v>5</c:v>
                </c:pt>
                <c:pt idx="16">
                  <c:v>2</c:v>
                </c:pt>
                <c:pt idx="17">
                  <c:v>4</c:v>
                </c:pt>
                <c:pt idx="18">
                  <c:v>4</c:v>
                </c:pt>
                <c:pt idx="19">
                  <c:v>1</c:v>
                </c:pt>
                <c:pt idx="20">
                  <c:v>3</c:v>
                </c:pt>
                <c:pt idx="21">
                  <c:v>3</c:v>
                </c:pt>
                <c:pt idx="22">
                  <c:v>6</c:v>
                </c:pt>
                <c:pt idx="23">
                  <c:v>1</c:v>
                </c:pt>
                <c:pt idx="24">
                  <c:v>3</c:v>
                </c:pt>
                <c:pt idx="25">
                  <c:v>4</c:v>
                </c:pt>
                <c:pt idx="26">
                  <c:v>5</c:v>
                </c:pt>
                <c:pt idx="27">
                  <c:v>18</c:v>
                </c:pt>
                <c:pt idx="28">
                  <c:v>3</c:v>
                </c:pt>
                <c:pt idx="29">
                  <c:v>3</c:v>
                </c:pt>
                <c:pt idx="30">
                  <c:v>2</c:v>
                </c:pt>
                <c:pt idx="31">
                  <c:v>7</c:v>
                </c:pt>
                <c:pt idx="32">
                  <c:v>13</c:v>
                </c:pt>
                <c:pt idx="33">
                  <c:v>18</c:v>
                </c:pt>
                <c:pt idx="34">
                  <c:v>15</c:v>
                </c:pt>
                <c:pt idx="35">
                  <c:v>13</c:v>
                </c:pt>
                <c:pt idx="36">
                  <c:v>28</c:v>
                </c:pt>
                <c:pt idx="37">
                  <c:v>54</c:v>
                </c:pt>
                <c:pt idx="38">
                  <c:v>48</c:v>
                </c:pt>
                <c:pt idx="39">
                  <c:v>70</c:v>
                </c:pt>
                <c:pt idx="40">
                  <c:v>106</c:v>
                </c:pt>
                <c:pt idx="41">
                  <c:v>379</c:v>
                </c:pt>
                <c:pt idx="42">
                  <c:v>468</c:v>
                </c:pt>
                <c:pt idx="43">
                  <c:v>517</c:v>
                </c:pt>
                <c:pt idx="44">
                  <c:v>539</c:v>
                </c:pt>
                <c:pt idx="45">
                  <c:v>800</c:v>
                </c:pt>
                <c:pt idx="46">
                  <c:v>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C5-49BD-B536-F89E315370BF}"/>
            </c:ext>
          </c:extLst>
        </c:ser>
        <c:ser>
          <c:idx val="2"/>
          <c:order val="2"/>
          <c:tx>
            <c:strRef>
              <c:f>'Total data'!$A$4</c:f>
              <c:strCache>
                <c:ptCount val="1"/>
                <c:pt idx="0">
                  <c:v>BIOCHEMISTRY MOLECULAR BIOLOGY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data'!$C$4:$AW$4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3</c:v>
                </c:pt>
                <c:pt idx="8">
                  <c:v>3</c:v>
                </c:pt>
                <c:pt idx="9">
                  <c:v>10</c:v>
                </c:pt>
                <c:pt idx="10">
                  <c:v>8</c:v>
                </c:pt>
                <c:pt idx="11">
                  <c:v>7</c:v>
                </c:pt>
                <c:pt idx="12">
                  <c:v>23</c:v>
                </c:pt>
                <c:pt idx="13">
                  <c:v>17</c:v>
                </c:pt>
                <c:pt idx="14">
                  <c:v>12</c:v>
                </c:pt>
                <c:pt idx="15">
                  <c:v>13</c:v>
                </c:pt>
                <c:pt idx="16">
                  <c:v>6</c:v>
                </c:pt>
                <c:pt idx="17">
                  <c:v>7</c:v>
                </c:pt>
                <c:pt idx="18">
                  <c:v>6</c:v>
                </c:pt>
                <c:pt idx="19">
                  <c:v>4</c:v>
                </c:pt>
                <c:pt idx="20">
                  <c:v>5</c:v>
                </c:pt>
                <c:pt idx="21">
                  <c:v>13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10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23</c:v>
                </c:pt>
                <c:pt idx="30">
                  <c:v>24</c:v>
                </c:pt>
                <c:pt idx="31">
                  <c:v>18</c:v>
                </c:pt>
                <c:pt idx="32">
                  <c:v>15</c:v>
                </c:pt>
                <c:pt idx="33">
                  <c:v>25</c:v>
                </c:pt>
                <c:pt idx="34">
                  <c:v>24</c:v>
                </c:pt>
                <c:pt idx="35">
                  <c:v>36</c:v>
                </c:pt>
                <c:pt idx="36">
                  <c:v>92</c:v>
                </c:pt>
                <c:pt idx="37">
                  <c:v>109</c:v>
                </c:pt>
                <c:pt idx="38">
                  <c:v>145</c:v>
                </c:pt>
                <c:pt idx="39">
                  <c:v>251</c:v>
                </c:pt>
                <c:pt idx="40">
                  <c:v>238</c:v>
                </c:pt>
                <c:pt idx="41">
                  <c:v>321</c:v>
                </c:pt>
                <c:pt idx="42">
                  <c:v>411</c:v>
                </c:pt>
                <c:pt idx="43">
                  <c:v>451</c:v>
                </c:pt>
                <c:pt idx="44">
                  <c:v>519</c:v>
                </c:pt>
                <c:pt idx="45">
                  <c:v>657</c:v>
                </c:pt>
                <c:pt idx="46">
                  <c:v>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C5-49BD-B536-F89E315370BF}"/>
            </c:ext>
          </c:extLst>
        </c:ser>
        <c:ser>
          <c:idx val="3"/>
          <c:order val="3"/>
          <c:tx>
            <c:strRef>
              <c:f>'Total data'!$A$5</c:f>
              <c:strCache>
                <c:ptCount val="1"/>
                <c:pt idx="0">
                  <c:v>NEUROSCIENCES NEUROLOGY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data'!$C$5:$AW$5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0</c:v>
                </c:pt>
                <c:pt idx="9">
                  <c:v>3</c:v>
                </c:pt>
                <c:pt idx="10">
                  <c:v>2</c:v>
                </c:pt>
                <c:pt idx="11">
                  <c:v>6</c:v>
                </c:pt>
                <c:pt idx="12">
                  <c:v>4</c:v>
                </c:pt>
                <c:pt idx="13">
                  <c:v>8</c:v>
                </c:pt>
                <c:pt idx="14">
                  <c:v>6</c:v>
                </c:pt>
                <c:pt idx="15">
                  <c:v>5</c:v>
                </c:pt>
                <c:pt idx="16">
                  <c:v>2</c:v>
                </c:pt>
                <c:pt idx="17">
                  <c:v>0</c:v>
                </c:pt>
                <c:pt idx="18">
                  <c:v>3</c:v>
                </c:pt>
                <c:pt idx="19">
                  <c:v>5</c:v>
                </c:pt>
                <c:pt idx="20">
                  <c:v>9</c:v>
                </c:pt>
                <c:pt idx="21">
                  <c:v>3</c:v>
                </c:pt>
                <c:pt idx="22">
                  <c:v>4</c:v>
                </c:pt>
                <c:pt idx="23">
                  <c:v>2</c:v>
                </c:pt>
                <c:pt idx="24">
                  <c:v>5</c:v>
                </c:pt>
                <c:pt idx="25">
                  <c:v>5</c:v>
                </c:pt>
                <c:pt idx="26">
                  <c:v>0</c:v>
                </c:pt>
                <c:pt idx="27">
                  <c:v>5</c:v>
                </c:pt>
                <c:pt idx="28">
                  <c:v>9</c:v>
                </c:pt>
                <c:pt idx="29">
                  <c:v>23</c:v>
                </c:pt>
                <c:pt idx="30">
                  <c:v>14</c:v>
                </c:pt>
                <c:pt idx="31">
                  <c:v>9</c:v>
                </c:pt>
                <c:pt idx="32">
                  <c:v>37</c:v>
                </c:pt>
                <c:pt idx="33">
                  <c:v>26</c:v>
                </c:pt>
                <c:pt idx="34">
                  <c:v>30</c:v>
                </c:pt>
                <c:pt idx="35">
                  <c:v>37</c:v>
                </c:pt>
                <c:pt idx="36">
                  <c:v>63</c:v>
                </c:pt>
                <c:pt idx="37">
                  <c:v>71</c:v>
                </c:pt>
                <c:pt idx="38">
                  <c:v>208</c:v>
                </c:pt>
                <c:pt idx="39">
                  <c:v>236</c:v>
                </c:pt>
                <c:pt idx="40">
                  <c:v>263</c:v>
                </c:pt>
                <c:pt idx="41">
                  <c:v>267</c:v>
                </c:pt>
                <c:pt idx="42">
                  <c:v>346</c:v>
                </c:pt>
                <c:pt idx="43">
                  <c:v>419</c:v>
                </c:pt>
                <c:pt idx="44">
                  <c:v>374</c:v>
                </c:pt>
                <c:pt idx="45">
                  <c:v>400</c:v>
                </c:pt>
                <c:pt idx="46">
                  <c:v>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C5-49BD-B536-F89E315370BF}"/>
            </c:ext>
          </c:extLst>
        </c:ser>
        <c:ser>
          <c:idx val="4"/>
          <c:order val="4"/>
          <c:tx>
            <c:strRef>
              <c:f>'Total data'!$A$6</c:f>
              <c:strCache>
                <c:ptCount val="1"/>
                <c:pt idx="0">
                  <c:v>PUBLIC ENVIRONMENTAL OCCUPATIONAL HEALTH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data'!$C$6:$AW$6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7</c:v>
                </c:pt>
                <c:pt idx="8">
                  <c:v>16</c:v>
                </c:pt>
                <c:pt idx="9">
                  <c:v>18</c:v>
                </c:pt>
                <c:pt idx="10">
                  <c:v>23</c:v>
                </c:pt>
                <c:pt idx="11">
                  <c:v>30</c:v>
                </c:pt>
                <c:pt idx="12">
                  <c:v>25</c:v>
                </c:pt>
                <c:pt idx="13">
                  <c:v>16</c:v>
                </c:pt>
                <c:pt idx="14">
                  <c:v>11</c:v>
                </c:pt>
                <c:pt idx="15">
                  <c:v>9</c:v>
                </c:pt>
                <c:pt idx="16">
                  <c:v>11</c:v>
                </c:pt>
                <c:pt idx="17">
                  <c:v>8</c:v>
                </c:pt>
                <c:pt idx="18">
                  <c:v>8</c:v>
                </c:pt>
                <c:pt idx="19">
                  <c:v>7</c:v>
                </c:pt>
                <c:pt idx="20">
                  <c:v>1</c:v>
                </c:pt>
                <c:pt idx="21">
                  <c:v>7</c:v>
                </c:pt>
                <c:pt idx="22">
                  <c:v>5</c:v>
                </c:pt>
                <c:pt idx="23">
                  <c:v>3</c:v>
                </c:pt>
                <c:pt idx="24">
                  <c:v>9</c:v>
                </c:pt>
                <c:pt idx="25">
                  <c:v>2</c:v>
                </c:pt>
                <c:pt idx="26">
                  <c:v>5</c:v>
                </c:pt>
                <c:pt idx="27">
                  <c:v>10</c:v>
                </c:pt>
                <c:pt idx="28">
                  <c:v>4</c:v>
                </c:pt>
                <c:pt idx="29">
                  <c:v>7</c:v>
                </c:pt>
                <c:pt idx="30">
                  <c:v>7</c:v>
                </c:pt>
                <c:pt idx="31">
                  <c:v>16</c:v>
                </c:pt>
                <c:pt idx="32">
                  <c:v>12</c:v>
                </c:pt>
                <c:pt idx="33">
                  <c:v>11</c:v>
                </c:pt>
                <c:pt idx="34">
                  <c:v>13</c:v>
                </c:pt>
                <c:pt idx="35">
                  <c:v>19</c:v>
                </c:pt>
                <c:pt idx="36">
                  <c:v>33</c:v>
                </c:pt>
                <c:pt idx="37">
                  <c:v>28</c:v>
                </c:pt>
                <c:pt idx="38">
                  <c:v>32</c:v>
                </c:pt>
                <c:pt idx="39">
                  <c:v>57</c:v>
                </c:pt>
                <c:pt idx="40">
                  <c:v>156</c:v>
                </c:pt>
                <c:pt idx="41">
                  <c:v>274</c:v>
                </c:pt>
                <c:pt idx="42">
                  <c:v>258</c:v>
                </c:pt>
                <c:pt idx="43">
                  <c:v>422</c:v>
                </c:pt>
                <c:pt idx="44">
                  <c:v>363</c:v>
                </c:pt>
                <c:pt idx="45">
                  <c:v>478</c:v>
                </c:pt>
                <c:pt idx="46">
                  <c:v>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C5-49BD-B536-F89E315370BF}"/>
            </c:ext>
          </c:extLst>
        </c:ser>
        <c:ser>
          <c:idx val="5"/>
          <c:order val="5"/>
          <c:tx>
            <c:strRef>
              <c:f>'Total data'!$A$7</c:f>
              <c:strCache>
                <c:ptCount val="1"/>
                <c:pt idx="0">
                  <c:v>BIOTECHNOLOGY APPLIED MICROBIOLOGY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data'!$C$7:$AW$7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1</c:v>
                </c:pt>
                <c:pt idx="9">
                  <c:v>2</c:v>
                </c:pt>
                <c:pt idx="10">
                  <c:v>6</c:v>
                </c:pt>
                <c:pt idx="11">
                  <c:v>9</c:v>
                </c:pt>
                <c:pt idx="12">
                  <c:v>1</c:v>
                </c:pt>
                <c:pt idx="13">
                  <c:v>2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1</c:v>
                </c:pt>
                <c:pt idx="26">
                  <c:v>1</c:v>
                </c:pt>
                <c:pt idx="27">
                  <c:v>4</c:v>
                </c:pt>
                <c:pt idx="28">
                  <c:v>3</c:v>
                </c:pt>
                <c:pt idx="29">
                  <c:v>1</c:v>
                </c:pt>
                <c:pt idx="30">
                  <c:v>7</c:v>
                </c:pt>
                <c:pt idx="31">
                  <c:v>7</c:v>
                </c:pt>
                <c:pt idx="32">
                  <c:v>5</c:v>
                </c:pt>
                <c:pt idx="33">
                  <c:v>14</c:v>
                </c:pt>
                <c:pt idx="34">
                  <c:v>21</c:v>
                </c:pt>
                <c:pt idx="35">
                  <c:v>24</c:v>
                </c:pt>
                <c:pt idx="36">
                  <c:v>28</c:v>
                </c:pt>
                <c:pt idx="37">
                  <c:v>46</c:v>
                </c:pt>
                <c:pt idx="38">
                  <c:v>67</c:v>
                </c:pt>
                <c:pt idx="39">
                  <c:v>100</c:v>
                </c:pt>
                <c:pt idx="40">
                  <c:v>114</c:v>
                </c:pt>
                <c:pt idx="41">
                  <c:v>200</c:v>
                </c:pt>
                <c:pt idx="42">
                  <c:v>241</c:v>
                </c:pt>
                <c:pt idx="43">
                  <c:v>312</c:v>
                </c:pt>
                <c:pt idx="44">
                  <c:v>459</c:v>
                </c:pt>
                <c:pt idx="45">
                  <c:v>683</c:v>
                </c:pt>
                <c:pt idx="46">
                  <c:v>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C5-49BD-B536-F89E315370BF}"/>
            </c:ext>
          </c:extLst>
        </c:ser>
        <c:ser>
          <c:idx val="6"/>
          <c:order val="6"/>
          <c:tx>
            <c:strRef>
              <c:f>'Total data'!$A$8</c:f>
              <c:strCache>
                <c:ptCount val="1"/>
                <c:pt idx="0">
                  <c:v>IMMUNOLOGY 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data'!$C$8:$AW$8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2</c:v>
                </c:pt>
                <c:pt idx="10">
                  <c:v>3</c:v>
                </c:pt>
                <c:pt idx="11">
                  <c:v>5</c:v>
                </c:pt>
                <c:pt idx="12">
                  <c:v>9</c:v>
                </c:pt>
                <c:pt idx="13">
                  <c:v>9</c:v>
                </c:pt>
                <c:pt idx="14">
                  <c:v>4</c:v>
                </c:pt>
                <c:pt idx="15">
                  <c:v>3</c:v>
                </c:pt>
                <c:pt idx="16">
                  <c:v>0</c:v>
                </c:pt>
                <c:pt idx="17">
                  <c:v>2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3</c:v>
                </c:pt>
                <c:pt idx="25">
                  <c:v>1</c:v>
                </c:pt>
                <c:pt idx="26">
                  <c:v>7</c:v>
                </c:pt>
                <c:pt idx="27">
                  <c:v>8</c:v>
                </c:pt>
                <c:pt idx="28">
                  <c:v>6</c:v>
                </c:pt>
                <c:pt idx="29">
                  <c:v>29</c:v>
                </c:pt>
                <c:pt idx="30">
                  <c:v>11</c:v>
                </c:pt>
                <c:pt idx="31">
                  <c:v>24</c:v>
                </c:pt>
                <c:pt idx="32">
                  <c:v>22</c:v>
                </c:pt>
                <c:pt idx="33">
                  <c:v>28</c:v>
                </c:pt>
                <c:pt idx="34">
                  <c:v>19</c:v>
                </c:pt>
                <c:pt idx="35">
                  <c:v>45</c:v>
                </c:pt>
                <c:pt idx="36">
                  <c:v>68</c:v>
                </c:pt>
                <c:pt idx="37">
                  <c:v>93</c:v>
                </c:pt>
                <c:pt idx="38">
                  <c:v>110</c:v>
                </c:pt>
                <c:pt idx="39">
                  <c:v>153</c:v>
                </c:pt>
                <c:pt idx="40">
                  <c:v>115</c:v>
                </c:pt>
                <c:pt idx="41">
                  <c:v>293</c:v>
                </c:pt>
                <c:pt idx="42">
                  <c:v>247</c:v>
                </c:pt>
                <c:pt idx="43">
                  <c:v>292</c:v>
                </c:pt>
                <c:pt idx="44">
                  <c:v>273</c:v>
                </c:pt>
                <c:pt idx="45">
                  <c:v>370</c:v>
                </c:pt>
                <c:pt idx="46">
                  <c:v>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0C5-49BD-B536-F89E315370BF}"/>
            </c:ext>
          </c:extLst>
        </c:ser>
        <c:ser>
          <c:idx val="7"/>
          <c:order val="7"/>
          <c:tx>
            <c:strRef>
              <c:f>'Total data'!$A$9</c:f>
              <c:strCache>
                <c:ptCount val="1"/>
                <c:pt idx="0">
                  <c:v>SURGERY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data'!$C$9:$AW$9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6</c:v>
                </c:pt>
                <c:pt idx="9">
                  <c:v>20</c:v>
                </c:pt>
                <c:pt idx="10">
                  <c:v>21</c:v>
                </c:pt>
                <c:pt idx="11">
                  <c:v>25</c:v>
                </c:pt>
                <c:pt idx="12">
                  <c:v>21</c:v>
                </c:pt>
                <c:pt idx="13">
                  <c:v>20</c:v>
                </c:pt>
                <c:pt idx="14">
                  <c:v>4</c:v>
                </c:pt>
                <c:pt idx="15">
                  <c:v>8</c:v>
                </c:pt>
                <c:pt idx="16">
                  <c:v>4</c:v>
                </c:pt>
                <c:pt idx="17">
                  <c:v>5</c:v>
                </c:pt>
                <c:pt idx="18">
                  <c:v>3</c:v>
                </c:pt>
                <c:pt idx="19">
                  <c:v>5</c:v>
                </c:pt>
                <c:pt idx="20">
                  <c:v>8</c:v>
                </c:pt>
                <c:pt idx="21">
                  <c:v>4</c:v>
                </c:pt>
                <c:pt idx="22">
                  <c:v>5</c:v>
                </c:pt>
                <c:pt idx="23">
                  <c:v>7</c:v>
                </c:pt>
                <c:pt idx="24">
                  <c:v>5</c:v>
                </c:pt>
                <c:pt idx="25">
                  <c:v>9</c:v>
                </c:pt>
                <c:pt idx="26">
                  <c:v>10</c:v>
                </c:pt>
                <c:pt idx="27">
                  <c:v>8</c:v>
                </c:pt>
                <c:pt idx="28">
                  <c:v>12</c:v>
                </c:pt>
                <c:pt idx="29">
                  <c:v>39</c:v>
                </c:pt>
                <c:pt idx="30">
                  <c:v>13</c:v>
                </c:pt>
                <c:pt idx="31">
                  <c:v>11</c:v>
                </c:pt>
                <c:pt idx="32">
                  <c:v>22</c:v>
                </c:pt>
                <c:pt idx="33">
                  <c:v>23</c:v>
                </c:pt>
                <c:pt idx="34">
                  <c:v>29</c:v>
                </c:pt>
                <c:pt idx="35">
                  <c:v>45</c:v>
                </c:pt>
                <c:pt idx="36">
                  <c:v>50</c:v>
                </c:pt>
                <c:pt idx="37">
                  <c:v>99</c:v>
                </c:pt>
                <c:pt idx="38">
                  <c:v>59</c:v>
                </c:pt>
                <c:pt idx="39">
                  <c:v>121</c:v>
                </c:pt>
                <c:pt idx="40">
                  <c:v>126</c:v>
                </c:pt>
                <c:pt idx="41">
                  <c:v>268</c:v>
                </c:pt>
                <c:pt idx="42">
                  <c:v>269</c:v>
                </c:pt>
                <c:pt idx="43">
                  <c:v>323</c:v>
                </c:pt>
                <c:pt idx="44">
                  <c:v>275</c:v>
                </c:pt>
                <c:pt idx="45">
                  <c:v>306</c:v>
                </c:pt>
                <c:pt idx="46">
                  <c:v>290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0C5-49BD-B536-F89E315370BF}"/>
            </c:ext>
          </c:extLst>
        </c:ser>
        <c:ser>
          <c:idx val="8"/>
          <c:order val="8"/>
          <c:tx>
            <c:strRef>
              <c:f>'Total data'!$A$10</c:f>
              <c:strCache>
                <c:ptCount val="1"/>
                <c:pt idx="0">
                  <c:v>Chemistry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data'!$C$10:$AW$10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</c:v>
                </c:pt>
                <c:pt idx="8">
                  <c:v>0</c:v>
                </c:pt>
                <c:pt idx="9">
                  <c:v>14</c:v>
                </c:pt>
                <c:pt idx="10">
                  <c:v>11</c:v>
                </c:pt>
                <c:pt idx="11">
                  <c:v>9</c:v>
                </c:pt>
                <c:pt idx="12">
                  <c:v>8</c:v>
                </c:pt>
                <c:pt idx="13">
                  <c:v>6</c:v>
                </c:pt>
                <c:pt idx="14">
                  <c:v>1</c:v>
                </c:pt>
                <c:pt idx="15">
                  <c:v>3</c:v>
                </c:pt>
                <c:pt idx="16">
                  <c:v>1</c:v>
                </c:pt>
                <c:pt idx="17">
                  <c:v>3</c:v>
                </c:pt>
                <c:pt idx="18">
                  <c:v>6</c:v>
                </c:pt>
                <c:pt idx="19">
                  <c:v>1</c:v>
                </c:pt>
                <c:pt idx="20">
                  <c:v>1</c:v>
                </c:pt>
                <c:pt idx="21">
                  <c:v>3</c:v>
                </c:pt>
                <c:pt idx="22">
                  <c:v>2</c:v>
                </c:pt>
                <c:pt idx="23">
                  <c:v>3</c:v>
                </c:pt>
                <c:pt idx="24">
                  <c:v>2</c:v>
                </c:pt>
                <c:pt idx="25">
                  <c:v>4</c:v>
                </c:pt>
                <c:pt idx="26">
                  <c:v>6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13</c:v>
                </c:pt>
                <c:pt idx="32">
                  <c:v>14</c:v>
                </c:pt>
                <c:pt idx="33">
                  <c:v>15</c:v>
                </c:pt>
                <c:pt idx="34">
                  <c:v>9</c:v>
                </c:pt>
                <c:pt idx="35">
                  <c:v>26</c:v>
                </c:pt>
                <c:pt idx="36">
                  <c:v>41</c:v>
                </c:pt>
                <c:pt idx="37">
                  <c:v>58</c:v>
                </c:pt>
                <c:pt idx="38">
                  <c:v>77</c:v>
                </c:pt>
                <c:pt idx="39">
                  <c:v>106</c:v>
                </c:pt>
                <c:pt idx="40">
                  <c:v>206</c:v>
                </c:pt>
                <c:pt idx="41">
                  <c:v>208</c:v>
                </c:pt>
                <c:pt idx="42">
                  <c:v>247</c:v>
                </c:pt>
                <c:pt idx="43">
                  <c:v>258</c:v>
                </c:pt>
                <c:pt idx="44">
                  <c:v>268</c:v>
                </c:pt>
                <c:pt idx="45">
                  <c:v>309</c:v>
                </c:pt>
                <c:pt idx="46">
                  <c:v>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0C5-49BD-B536-F89E315370BF}"/>
            </c:ext>
          </c:extLst>
        </c:ser>
        <c:ser>
          <c:idx val="9"/>
          <c:order val="9"/>
          <c:tx>
            <c:strRef>
              <c:f>'Total data'!$A$11</c:f>
              <c:strCache>
                <c:ptCount val="1"/>
                <c:pt idx="0">
                  <c:v>VETERINARY SCIENCES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data'!$C$11:$AW$11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13</c:v>
                </c:pt>
                <c:pt idx="8">
                  <c:v>8</c:v>
                </c:pt>
                <c:pt idx="9">
                  <c:v>6</c:v>
                </c:pt>
                <c:pt idx="10">
                  <c:v>14</c:v>
                </c:pt>
                <c:pt idx="11">
                  <c:v>26</c:v>
                </c:pt>
                <c:pt idx="12">
                  <c:v>32</c:v>
                </c:pt>
                <c:pt idx="13">
                  <c:v>22</c:v>
                </c:pt>
                <c:pt idx="14">
                  <c:v>13</c:v>
                </c:pt>
                <c:pt idx="15">
                  <c:v>12</c:v>
                </c:pt>
                <c:pt idx="16">
                  <c:v>0</c:v>
                </c:pt>
                <c:pt idx="17">
                  <c:v>4</c:v>
                </c:pt>
                <c:pt idx="18">
                  <c:v>2</c:v>
                </c:pt>
                <c:pt idx="19">
                  <c:v>7</c:v>
                </c:pt>
                <c:pt idx="20">
                  <c:v>1</c:v>
                </c:pt>
                <c:pt idx="21">
                  <c:v>2</c:v>
                </c:pt>
                <c:pt idx="22">
                  <c:v>0</c:v>
                </c:pt>
                <c:pt idx="23">
                  <c:v>1</c:v>
                </c:pt>
                <c:pt idx="24">
                  <c:v>3</c:v>
                </c:pt>
                <c:pt idx="25">
                  <c:v>4</c:v>
                </c:pt>
                <c:pt idx="26">
                  <c:v>10</c:v>
                </c:pt>
                <c:pt idx="27">
                  <c:v>6</c:v>
                </c:pt>
                <c:pt idx="28">
                  <c:v>14</c:v>
                </c:pt>
                <c:pt idx="29">
                  <c:v>11</c:v>
                </c:pt>
                <c:pt idx="30">
                  <c:v>22</c:v>
                </c:pt>
                <c:pt idx="31">
                  <c:v>17</c:v>
                </c:pt>
                <c:pt idx="32">
                  <c:v>32</c:v>
                </c:pt>
                <c:pt idx="33">
                  <c:v>16</c:v>
                </c:pt>
                <c:pt idx="34">
                  <c:v>31</c:v>
                </c:pt>
                <c:pt idx="35">
                  <c:v>16</c:v>
                </c:pt>
                <c:pt idx="36">
                  <c:v>17</c:v>
                </c:pt>
                <c:pt idx="37">
                  <c:v>36</c:v>
                </c:pt>
                <c:pt idx="38">
                  <c:v>44</c:v>
                </c:pt>
                <c:pt idx="39">
                  <c:v>58</c:v>
                </c:pt>
                <c:pt idx="40">
                  <c:v>58</c:v>
                </c:pt>
                <c:pt idx="41">
                  <c:v>224</c:v>
                </c:pt>
                <c:pt idx="42">
                  <c:v>335</c:v>
                </c:pt>
                <c:pt idx="43">
                  <c:v>305</c:v>
                </c:pt>
                <c:pt idx="44">
                  <c:v>347</c:v>
                </c:pt>
                <c:pt idx="45">
                  <c:v>392</c:v>
                </c:pt>
                <c:pt idx="46">
                  <c:v>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0C5-49BD-B536-F89E315370BF}"/>
            </c:ext>
          </c:extLst>
        </c:ser>
        <c:ser>
          <c:idx val="10"/>
          <c:order val="10"/>
          <c:tx>
            <c:strRef>
              <c:f>'Total data'!$A$12</c:f>
              <c:strCache>
                <c:ptCount val="1"/>
                <c:pt idx="0">
                  <c:v>ONCOLOGY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data'!$C$12:$AW$12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5</c:v>
                </c:pt>
                <c:pt idx="12">
                  <c:v>5</c:v>
                </c:pt>
                <c:pt idx="13">
                  <c:v>6</c:v>
                </c:pt>
                <c:pt idx="14">
                  <c:v>1</c:v>
                </c:pt>
                <c:pt idx="15">
                  <c:v>2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0</c:v>
                </c:pt>
                <c:pt idx="21">
                  <c:v>0</c:v>
                </c:pt>
                <c:pt idx="22">
                  <c:v>2</c:v>
                </c:pt>
                <c:pt idx="23">
                  <c:v>2</c:v>
                </c:pt>
                <c:pt idx="24">
                  <c:v>1</c:v>
                </c:pt>
                <c:pt idx="25">
                  <c:v>0</c:v>
                </c:pt>
                <c:pt idx="26">
                  <c:v>2</c:v>
                </c:pt>
                <c:pt idx="27">
                  <c:v>2</c:v>
                </c:pt>
                <c:pt idx="28">
                  <c:v>4</c:v>
                </c:pt>
                <c:pt idx="29">
                  <c:v>1</c:v>
                </c:pt>
                <c:pt idx="30">
                  <c:v>3</c:v>
                </c:pt>
                <c:pt idx="31">
                  <c:v>3</c:v>
                </c:pt>
                <c:pt idx="32">
                  <c:v>17</c:v>
                </c:pt>
                <c:pt idx="33">
                  <c:v>17</c:v>
                </c:pt>
                <c:pt idx="34">
                  <c:v>7</c:v>
                </c:pt>
                <c:pt idx="35">
                  <c:v>16</c:v>
                </c:pt>
                <c:pt idx="36">
                  <c:v>53</c:v>
                </c:pt>
                <c:pt idx="37">
                  <c:v>19</c:v>
                </c:pt>
                <c:pt idx="38">
                  <c:v>70</c:v>
                </c:pt>
                <c:pt idx="39">
                  <c:v>95</c:v>
                </c:pt>
                <c:pt idx="40">
                  <c:v>96</c:v>
                </c:pt>
                <c:pt idx="41">
                  <c:v>159</c:v>
                </c:pt>
                <c:pt idx="42">
                  <c:v>191</c:v>
                </c:pt>
                <c:pt idx="43">
                  <c:v>187</c:v>
                </c:pt>
                <c:pt idx="44">
                  <c:v>238</c:v>
                </c:pt>
                <c:pt idx="45">
                  <c:v>261</c:v>
                </c:pt>
                <c:pt idx="46">
                  <c:v>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0C5-49BD-B536-F89E315370BF}"/>
            </c:ext>
          </c:extLst>
        </c:ser>
        <c:ser>
          <c:idx val="11"/>
          <c:order val="11"/>
          <c:tx>
            <c:strRef>
              <c:f>'Total data'!$A$13</c:f>
              <c:strCache>
                <c:ptCount val="1"/>
                <c:pt idx="0">
                  <c:v>RESEARCH EXPERIMENTAL MEDICINE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data'!$C$13:$AW$13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5</c:v>
                </c:pt>
                <c:pt idx="11">
                  <c:v>1</c:v>
                </c:pt>
                <c:pt idx="12">
                  <c:v>7</c:v>
                </c:pt>
                <c:pt idx="13">
                  <c:v>2</c:v>
                </c:pt>
                <c:pt idx="14">
                  <c:v>2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4</c:v>
                </c:pt>
                <c:pt idx="19">
                  <c:v>0</c:v>
                </c:pt>
                <c:pt idx="20">
                  <c:v>6</c:v>
                </c:pt>
                <c:pt idx="21">
                  <c:v>2</c:v>
                </c:pt>
                <c:pt idx="22">
                  <c:v>1</c:v>
                </c:pt>
                <c:pt idx="23">
                  <c:v>1</c:v>
                </c:pt>
                <c:pt idx="24">
                  <c:v>3</c:v>
                </c:pt>
                <c:pt idx="25">
                  <c:v>2</c:v>
                </c:pt>
                <c:pt idx="26">
                  <c:v>2</c:v>
                </c:pt>
                <c:pt idx="27">
                  <c:v>1</c:v>
                </c:pt>
                <c:pt idx="28">
                  <c:v>1</c:v>
                </c:pt>
                <c:pt idx="29">
                  <c:v>4</c:v>
                </c:pt>
                <c:pt idx="30">
                  <c:v>1</c:v>
                </c:pt>
                <c:pt idx="31">
                  <c:v>7</c:v>
                </c:pt>
                <c:pt idx="32">
                  <c:v>4</c:v>
                </c:pt>
                <c:pt idx="33">
                  <c:v>9</c:v>
                </c:pt>
                <c:pt idx="34">
                  <c:v>2</c:v>
                </c:pt>
                <c:pt idx="35">
                  <c:v>5</c:v>
                </c:pt>
                <c:pt idx="36">
                  <c:v>13</c:v>
                </c:pt>
                <c:pt idx="37">
                  <c:v>41</c:v>
                </c:pt>
                <c:pt idx="38">
                  <c:v>28</c:v>
                </c:pt>
                <c:pt idx="39">
                  <c:v>49</c:v>
                </c:pt>
                <c:pt idx="40">
                  <c:v>96</c:v>
                </c:pt>
                <c:pt idx="41">
                  <c:v>140</c:v>
                </c:pt>
                <c:pt idx="42">
                  <c:v>123</c:v>
                </c:pt>
                <c:pt idx="43">
                  <c:v>236</c:v>
                </c:pt>
                <c:pt idx="44">
                  <c:v>309</c:v>
                </c:pt>
                <c:pt idx="45">
                  <c:v>321</c:v>
                </c:pt>
                <c:pt idx="46">
                  <c:v>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0C5-49BD-B536-F89E315370BF}"/>
            </c:ext>
          </c:extLst>
        </c:ser>
        <c:ser>
          <c:idx val="12"/>
          <c:order val="12"/>
          <c:tx>
            <c:strRef>
              <c:f>'Total data'!$A$14</c:f>
              <c:strCache>
                <c:ptCount val="1"/>
                <c:pt idx="0">
                  <c:v>PEDIATRICS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data'!$C$14:$AW$14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14</c:v>
                </c:pt>
                <c:pt idx="8">
                  <c:v>8</c:v>
                </c:pt>
                <c:pt idx="9">
                  <c:v>13</c:v>
                </c:pt>
                <c:pt idx="10">
                  <c:v>4</c:v>
                </c:pt>
                <c:pt idx="11">
                  <c:v>10</c:v>
                </c:pt>
                <c:pt idx="12">
                  <c:v>21</c:v>
                </c:pt>
                <c:pt idx="13">
                  <c:v>11</c:v>
                </c:pt>
                <c:pt idx="14">
                  <c:v>8</c:v>
                </c:pt>
                <c:pt idx="15">
                  <c:v>15</c:v>
                </c:pt>
                <c:pt idx="16">
                  <c:v>8</c:v>
                </c:pt>
                <c:pt idx="17">
                  <c:v>14</c:v>
                </c:pt>
                <c:pt idx="18">
                  <c:v>3</c:v>
                </c:pt>
                <c:pt idx="19">
                  <c:v>11</c:v>
                </c:pt>
                <c:pt idx="20">
                  <c:v>4</c:v>
                </c:pt>
                <c:pt idx="21">
                  <c:v>5</c:v>
                </c:pt>
                <c:pt idx="22">
                  <c:v>1</c:v>
                </c:pt>
                <c:pt idx="23">
                  <c:v>5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8</c:v>
                </c:pt>
                <c:pt idx="28">
                  <c:v>5</c:v>
                </c:pt>
                <c:pt idx="29">
                  <c:v>4</c:v>
                </c:pt>
                <c:pt idx="30">
                  <c:v>6</c:v>
                </c:pt>
                <c:pt idx="31">
                  <c:v>0</c:v>
                </c:pt>
                <c:pt idx="32">
                  <c:v>4</c:v>
                </c:pt>
                <c:pt idx="33">
                  <c:v>4</c:v>
                </c:pt>
                <c:pt idx="34">
                  <c:v>11</c:v>
                </c:pt>
                <c:pt idx="35">
                  <c:v>16</c:v>
                </c:pt>
                <c:pt idx="36">
                  <c:v>16</c:v>
                </c:pt>
                <c:pt idx="37">
                  <c:v>27</c:v>
                </c:pt>
                <c:pt idx="38">
                  <c:v>16</c:v>
                </c:pt>
                <c:pt idx="39">
                  <c:v>49</c:v>
                </c:pt>
                <c:pt idx="40">
                  <c:v>49</c:v>
                </c:pt>
                <c:pt idx="41">
                  <c:v>258</c:v>
                </c:pt>
                <c:pt idx="42">
                  <c:v>203</c:v>
                </c:pt>
                <c:pt idx="43">
                  <c:v>188</c:v>
                </c:pt>
                <c:pt idx="44">
                  <c:v>280</c:v>
                </c:pt>
                <c:pt idx="45">
                  <c:v>304</c:v>
                </c:pt>
                <c:pt idx="46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0C5-49BD-B536-F89E315370BF}"/>
            </c:ext>
          </c:extLst>
        </c:ser>
        <c:ser>
          <c:idx val="13"/>
          <c:order val="13"/>
          <c:tx>
            <c:strRef>
              <c:f>'Total data'!$A$15</c:f>
              <c:strCache>
                <c:ptCount val="1"/>
                <c:pt idx="0">
                  <c:v>CARDIOVASCULAR SYSTEM CARDIOLOGY 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data'!$C$15:$AW$15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12</c:v>
                </c:pt>
                <c:pt idx="11">
                  <c:v>12</c:v>
                </c:pt>
                <c:pt idx="12">
                  <c:v>15</c:v>
                </c:pt>
                <c:pt idx="13">
                  <c:v>11</c:v>
                </c:pt>
                <c:pt idx="14">
                  <c:v>11</c:v>
                </c:pt>
                <c:pt idx="15">
                  <c:v>9</c:v>
                </c:pt>
                <c:pt idx="16">
                  <c:v>7</c:v>
                </c:pt>
                <c:pt idx="17">
                  <c:v>7</c:v>
                </c:pt>
                <c:pt idx="18">
                  <c:v>2</c:v>
                </c:pt>
                <c:pt idx="19">
                  <c:v>2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3</c:v>
                </c:pt>
                <c:pt idx="24">
                  <c:v>1</c:v>
                </c:pt>
                <c:pt idx="25">
                  <c:v>2</c:v>
                </c:pt>
                <c:pt idx="26">
                  <c:v>0</c:v>
                </c:pt>
                <c:pt idx="27">
                  <c:v>1</c:v>
                </c:pt>
                <c:pt idx="28">
                  <c:v>3</c:v>
                </c:pt>
                <c:pt idx="29">
                  <c:v>2</c:v>
                </c:pt>
                <c:pt idx="30">
                  <c:v>0</c:v>
                </c:pt>
                <c:pt idx="31">
                  <c:v>7</c:v>
                </c:pt>
                <c:pt idx="32">
                  <c:v>48</c:v>
                </c:pt>
                <c:pt idx="33">
                  <c:v>30</c:v>
                </c:pt>
                <c:pt idx="34">
                  <c:v>9</c:v>
                </c:pt>
                <c:pt idx="35">
                  <c:v>36</c:v>
                </c:pt>
                <c:pt idx="36">
                  <c:v>20</c:v>
                </c:pt>
                <c:pt idx="37">
                  <c:v>58</c:v>
                </c:pt>
                <c:pt idx="38">
                  <c:v>36</c:v>
                </c:pt>
                <c:pt idx="39">
                  <c:v>72</c:v>
                </c:pt>
                <c:pt idx="40">
                  <c:v>126</c:v>
                </c:pt>
                <c:pt idx="41">
                  <c:v>158</c:v>
                </c:pt>
                <c:pt idx="42">
                  <c:v>186</c:v>
                </c:pt>
                <c:pt idx="43">
                  <c:v>186</c:v>
                </c:pt>
                <c:pt idx="44">
                  <c:v>229</c:v>
                </c:pt>
                <c:pt idx="45">
                  <c:v>216</c:v>
                </c:pt>
                <c:pt idx="46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0C5-49BD-B536-F89E315370BF}"/>
            </c:ext>
          </c:extLst>
        </c:ser>
        <c:ser>
          <c:idx val="14"/>
          <c:order val="14"/>
          <c:tx>
            <c:strRef>
              <c:f>'Total data'!$A$16</c:f>
              <c:strCache>
                <c:ptCount val="1"/>
                <c:pt idx="0">
                  <c:v>UROLOGY NEPHROLOGY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data'!$C$16:$AW$16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4</c:v>
                </c:pt>
                <c:pt idx="21">
                  <c:v>5</c:v>
                </c:pt>
                <c:pt idx="22">
                  <c:v>1</c:v>
                </c:pt>
                <c:pt idx="23">
                  <c:v>2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4</c:v>
                </c:pt>
                <c:pt idx="29">
                  <c:v>4</c:v>
                </c:pt>
                <c:pt idx="30">
                  <c:v>11</c:v>
                </c:pt>
                <c:pt idx="31">
                  <c:v>10</c:v>
                </c:pt>
                <c:pt idx="32">
                  <c:v>10</c:v>
                </c:pt>
                <c:pt idx="33">
                  <c:v>4</c:v>
                </c:pt>
                <c:pt idx="34">
                  <c:v>9</c:v>
                </c:pt>
                <c:pt idx="35">
                  <c:v>11</c:v>
                </c:pt>
                <c:pt idx="36">
                  <c:v>17</c:v>
                </c:pt>
                <c:pt idx="37">
                  <c:v>15</c:v>
                </c:pt>
                <c:pt idx="38">
                  <c:v>20</c:v>
                </c:pt>
                <c:pt idx="39">
                  <c:v>74</c:v>
                </c:pt>
                <c:pt idx="40">
                  <c:v>146</c:v>
                </c:pt>
                <c:pt idx="41">
                  <c:v>184</c:v>
                </c:pt>
                <c:pt idx="42">
                  <c:v>147</c:v>
                </c:pt>
                <c:pt idx="43">
                  <c:v>200</c:v>
                </c:pt>
                <c:pt idx="44">
                  <c:v>318</c:v>
                </c:pt>
                <c:pt idx="45">
                  <c:v>241</c:v>
                </c:pt>
                <c:pt idx="46">
                  <c:v>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0C5-49BD-B536-F89E315370BF}"/>
            </c:ext>
          </c:extLst>
        </c:ser>
        <c:ser>
          <c:idx val="15"/>
          <c:order val="15"/>
          <c:tx>
            <c:strRef>
              <c:f>'Total data'!$A$17</c:f>
              <c:strCache>
                <c:ptCount val="1"/>
                <c:pt idx="0">
                  <c:v>MICROBIOLOGY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data'!$C$17:$AW$17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3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4</c:v>
                </c:pt>
                <c:pt idx="14">
                  <c:v>1</c:v>
                </c:pt>
                <c:pt idx="15">
                  <c:v>5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0</c:v>
                </c:pt>
                <c:pt idx="22">
                  <c:v>1</c:v>
                </c:pt>
                <c:pt idx="23">
                  <c:v>5</c:v>
                </c:pt>
                <c:pt idx="24">
                  <c:v>2</c:v>
                </c:pt>
                <c:pt idx="25">
                  <c:v>0</c:v>
                </c:pt>
                <c:pt idx="26">
                  <c:v>2</c:v>
                </c:pt>
                <c:pt idx="27">
                  <c:v>1</c:v>
                </c:pt>
                <c:pt idx="28">
                  <c:v>2</c:v>
                </c:pt>
                <c:pt idx="29">
                  <c:v>0</c:v>
                </c:pt>
                <c:pt idx="30">
                  <c:v>3</c:v>
                </c:pt>
                <c:pt idx="31">
                  <c:v>5</c:v>
                </c:pt>
                <c:pt idx="32">
                  <c:v>2</c:v>
                </c:pt>
                <c:pt idx="33">
                  <c:v>2</c:v>
                </c:pt>
                <c:pt idx="34">
                  <c:v>9</c:v>
                </c:pt>
                <c:pt idx="35">
                  <c:v>5</c:v>
                </c:pt>
                <c:pt idx="36">
                  <c:v>8</c:v>
                </c:pt>
                <c:pt idx="37">
                  <c:v>24</c:v>
                </c:pt>
                <c:pt idx="38">
                  <c:v>19</c:v>
                </c:pt>
                <c:pt idx="39">
                  <c:v>41</c:v>
                </c:pt>
                <c:pt idx="40">
                  <c:v>39</c:v>
                </c:pt>
                <c:pt idx="41">
                  <c:v>60</c:v>
                </c:pt>
                <c:pt idx="42">
                  <c:v>91</c:v>
                </c:pt>
                <c:pt idx="43">
                  <c:v>149</c:v>
                </c:pt>
                <c:pt idx="44">
                  <c:v>183</c:v>
                </c:pt>
                <c:pt idx="45">
                  <c:v>355</c:v>
                </c:pt>
                <c:pt idx="46">
                  <c:v>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20C5-49BD-B536-F89E315370BF}"/>
            </c:ext>
          </c:extLst>
        </c:ser>
        <c:ser>
          <c:idx val="16"/>
          <c:order val="16"/>
          <c:tx>
            <c:strRef>
              <c:f>'Total data'!$A$18</c:f>
              <c:strCache>
                <c:ptCount val="1"/>
                <c:pt idx="0">
                  <c:v>ENDOCRINOLOGY METABOLISM 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data'!$C$18:$AW$18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6</c:v>
                </c:pt>
                <c:pt idx="12">
                  <c:v>5</c:v>
                </c:pt>
                <c:pt idx="13">
                  <c:v>0</c:v>
                </c:pt>
                <c:pt idx="14">
                  <c:v>5</c:v>
                </c:pt>
                <c:pt idx="15">
                  <c:v>0</c:v>
                </c:pt>
                <c:pt idx="16">
                  <c:v>0</c:v>
                </c:pt>
                <c:pt idx="17">
                  <c:v>5</c:v>
                </c:pt>
                <c:pt idx="18">
                  <c:v>0</c:v>
                </c:pt>
                <c:pt idx="19">
                  <c:v>5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3</c:v>
                </c:pt>
                <c:pt idx="27">
                  <c:v>5</c:v>
                </c:pt>
                <c:pt idx="28">
                  <c:v>2</c:v>
                </c:pt>
                <c:pt idx="29">
                  <c:v>3</c:v>
                </c:pt>
                <c:pt idx="30">
                  <c:v>7</c:v>
                </c:pt>
                <c:pt idx="31">
                  <c:v>4</c:v>
                </c:pt>
                <c:pt idx="32">
                  <c:v>1</c:v>
                </c:pt>
                <c:pt idx="33">
                  <c:v>3</c:v>
                </c:pt>
                <c:pt idx="34">
                  <c:v>4</c:v>
                </c:pt>
                <c:pt idx="35">
                  <c:v>9</c:v>
                </c:pt>
                <c:pt idx="36">
                  <c:v>21</c:v>
                </c:pt>
                <c:pt idx="37">
                  <c:v>48</c:v>
                </c:pt>
                <c:pt idx="38">
                  <c:v>80</c:v>
                </c:pt>
                <c:pt idx="39">
                  <c:v>61</c:v>
                </c:pt>
                <c:pt idx="40">
                  <c:v>86</c:v>
                </c:pt>
                <c:pt idx="41">
                  <c:v>167</c:v>
                </c:pt>
                <c:pt idx="42">
                  <c:v>156</c:v>
                </c:pt>
                <c:pt idx="43">
                  <c:v>304</c:v>
                </c:pt>
                <c:pt idx="44">
                  <c:v>173</c:v>
                </c:pt>
                <c:pt idx="45">
                  <c:v>217</c:v>
                </c:pt>
                <c:pt idx="46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20C5-49BD-B536-F89E315370BF}"/>
            </c:ext>
          </c:extLst>
        </c:ser>
        <c:ser>
          <c:idx val="17"/>
          <c:order val="17"/>
          <c:tx>
            <c:strRef>
              <c:f>'Total data'!$A$19</c:f>
              <c:strCache>
                <c:ptCount val="1"/>
                <c:pt idx="0">
                  <c:v>RADIOLOGY NUCLEAR MEDICINE MEDICAL IMAGING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data'!$C$19:$AW$19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4</c:v>
                </c:pt>
                <c:pt idx="10">
                  <c:v>5</c:v>
                </c:pt>
                <c:pt idx="11">
                  <c:v>5</c:v>
                </c:pt>
                <c:pt idx="12">
                  <c:v>11</c:v>
                </c:pt>
                <c:pt idx="13">
                  <c:v>9</c:v>
                </c:pt>
                <c:pt idx="14">
                  <c:v>8</c:v>
                </c:pt>
                <c:pt idx="15">
                  <c:v>3</c:v>
                </c:pt>
                <c:pt idx="16">
                  <c:v>4</c:v>
                </c:pt>
                <c:pt idx="17">
                  <c:v>4</c:v>
                </c:pt>
                <c:pt idx="18">
                  <c:v>1</c:v>
                </c:pt>
                <c:pt idx="19">
                  <c:v>4</c:v>
                </c:pt>
                <c:pt idx="20">
                  <c:v>2</c:v>
                </c:pt>
                <c:pt idx="21">
                  <c:v>0</c:v>
                </c:pt>
                <c:pt idx="22">
                  <c:v>2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6</c:v>
                </c:pt>
                <c:pt idx="28">
                  <c:v>2</c:v>
                </c:pt>
                <c:pt idx="29">
                  <c:v>3</c:v>
                </c:pt>
                <c:pt idx="30">
                  <c:v>4</c:v>
                </c:pt>
                <c:pt idx="31">
                  <c:v>6</c:v>
                </c:pt>
                <c:pt idx="32">
                  <c:v>22</c:v>
                </c:pt>
                <c:pt idx="33">
                  <c:v>15</c:v>
                </c:pt>
                <c:pt idx="34">
                  <c:v>8</c:v>
                </c:pt>
                <c:pt idx="35">
                  <c:v>25</c:v>
                </c:pt>
                <c:pt idx="36">
                  <c:v>22</c:v>
                </c:pt>
                <c:pt idx="37">
                  <c:v>26</c:v>
                </c:pt>
                <c:pt idx="38">
                  <c:v>63</c:v>
                </c:pt>
                <c:pt idx="39">
                  <c:v>36</c:v>
                </c:pt>
                <c:pt idx="40">
                  <c:v>77</c:v>
                </c:pt>
                <c:pt idx="41">
                  <c:v>175</c:v>
                </c:pt>
                <c:pt idx="42">
                  <c:v>178</c:v>
                </c:pt>
                <c:pt idx="43">
                  <c:v>179</c:v>
                </c:pt>
                <c:pt idx="44">
                  <c:v>170</c:v>
                </c:pt>
                <c:pt idx="45">
                  <c:v>218</c:v>
                </c:pt>
                <c:pt idx="46">
                  <c:v>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20C5-49BD-B536-F89E315370BF}"/>
            </c:ext>
          </c:extLst>
        </c:ser>
        <c:ser>
          <c:idx val="18"/>
          <c:order val="18"/>
          <c:tx>
            <c:strRef>
              <c:f>'Total data'!$A$20</c:f>
              <c:strCache>
                <c:ptCount val="1"/>
                <c:pt idx="0">
                  <c:v>TOXICOLOGY 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data'!$C$20:$AW$20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3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2</c:v>
                </c:pt>
                <c:pt idx="20">
                  <c:v>3</c:v>
                </c:pt>
                <c:pt idx="21">
                  <c:v>2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3</c:v>
                </c:pt>
                <c:pt idx="27">
                  <c:v>1</c:v>
                </c:pt>
                <c:pt idx="28">
                  <c:v>7</c:v>
                </c:pt>
                <c:pt idx="29">
                  <c:v>6</c:v>
                </c:pt>
                <c:pt idx="30">
                  <c:v>8</c:v>
                </c:pt>
                <c:pt idx="31">
                  <c:v>10</c:v>
                </c:pt>
                <c:pt idx="32">
                  <c:v>14</c:v>
                </c:pt>
                <c:pt idx="33">
                  <c:v>7</c:v>
                </c:pt>
                <c:pt idx="34">
                  <c:v>16</c:v>
                </c:pt>
                <c:pt idx="35">
                  <c:v>37</c:v>
                </c:pt>
                <c:pt idx="36">
                  <c:v>18</c:v>
                </c:pt>
                <c:pt idx="37">
                  <c:v>30</c:v>
                </c:pt>
                <c:pt idx="38">
                  <c:v>100</c:v>
                </c:pt>
                <c:pt idx="39">
                  <c:v>66</c:v>
                </c:pt>
                <c:pt idx="40">
                  <c:v>58</c:v>
                </c:pt>
                <c:pt idx="41">
                  <c:v>105</c:v>
                </c:pt>
                <c:pt idx="42">
                  <c:v>180</c:v>
                </c:pt>
                <c:pt idx="43">
                  <c:v>172</c:v>
                </c:pt>
                <c:pt idx="44">
                  <c:v>198</c:v>
                </c:pt>
                <c:pt idx="45">
                  <c:v>225</c:v>
                </c:pt>
                <c:pt idx="46">
                  <c:v>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20C5-49BD-B536-F89E315370BF}"/>
            </c:ext>
          </c:extLst>
        </c:ser>
        <c:ser>
          <c:idx val="19"/>
          <c:order val="19"/>
          <c:tx>
            <c:strRef>
              <c:f>'Total data'!$A$21</c:f>
              <c:strCache>
                <c:ptCount val="1"/>
                <c:pt idx="0">
                  <c:v>LIFE SCIENCES BIOMEDICINE OTHER TOPICS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data'!$C$21:$AW$21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3</c:v>
                </c:pt>
                <c:pt idx="9">
                  <c:v>3</c:v>
                </c:pt>
                <c:pt idx="10">
                  <c:v>1</c:v>
                </c:pt>
                <c:pt idx="11">
                  <c:v>2</c:v>
                </c:pt>
                <c:pt idx="12">
                  <c:v>5</c:v>
                </c:pt>
                <c:pt idx="13">
                  <c:v>6</c:v>
                </c:pt>
                <c:pt idx="14">
                  <c:v>1</c:v>
                </c:pt>
                <c:pt idx="15">
                  <c:v>2</c:v>
                </c:pt>
                <c:pt idx="16">
                  <c:v>1</c:v>
                </c:pt>
                <c:pt idx="17">
                  <c:v>4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3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1</c:v>
                </c:pt>
                <c:pt idx="26">
                  <c:v>4</c:v>
                </c:pt>
                <c:pt idx="27">
                  <c:v>2</c:v>
                </c:pt>
                <c:pt idx="28">
                  <c:v>0</c:v>
                </c:pt>
                <c:pt idx="29">
                  <c:v>2</c:v>
                </c:pt>
                <c:pt idx="30">
                  <c:v>4</c:v>
                </c:pt>
                <c:pt idx="31">
                  <c:v>4</c:v>
                </c:pt>
                <c:pt idx="32">
                  <c:v>3</c:v>
                </c:pt>
                <c:pt idx="33">
                  <c:v>2</c:v>
                </c:pt>
                <c:pt idx="34">
                  <c:v>2</c:v>
                </c:pt>
                <c:pt idx="35">
                  <c:v>8</c:v>
                </c:pt>
                <c:pt idx="36">
                  <c:v>12</c:v>
                </c:pt>
                <c:pt idx="37">
                  <c:v>13</c:v>
                </c:pt>
                <c:pt idx="38">
                  <c:v>11</c:v>
                </c:pt>
                <c:pt idx="39">
                  <c:v>22</c:v>
                </c:pt>
                <c:pt idx="40">
                  <c:v>29</c:v>
                </c:pt>
                <c:pt idx="41">
                  <c:v>44</c:v>
                </c:pt>
                <c:pt idx="42">
                  <c:v>50</c:v>
                </c:pt>
                <c:pt idx="43">
                  <c:v>88</c:v>
                </c:pt>
                <c:pt idx="44">
                  <c:v>85</c:v>
                </c:pt>
                <c:pt idx="45">
                  <c:v>237</c:v>
                </c:pt>
                <c:pt idx="46">
                  <c:v>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20C5-49BD-B536-F89E315370BF}"/>
            </c:ext>
          </c:extLst>
        </c:ser>
        <c:ser>
          <c:idx val="20"/>
          <c:order val="20"/>
          <c:tx>
            <c:strRef>
              <c:f>'Total data'!$A$22</c:f>
              <c:strCache>
                <c:ptCount val="1"/>
                <c:pt idx="0">
                  <c:v>OBSTETRICS GYNECOLOGY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data'!$C$22:$AW$22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5</c:v>
                </c:pt>
                <c:pt idx="9">
                  <c:v>2</c:v>
                </c:pt>
                <c:pt idx="10">
                  <c:v>3</c:v>
                </c:pt>
                <c:pt idx="11">
                  <c:v>7</c:v>
                </c:pt>
                <c:pt idx="12">
                  <c:v>1</c:v>
                </c:pt>
                <c:pt idx="13">
                  <c:v>5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1</c:v>
                </c:pt>
                <c:pt idx="27">
                  <c:v>2</c:v>
                </c:pt>
                <c:pt idx="28">
                  <c:v>2</c:v>
                </c:pt>
                <c:pt idx="29">
                  <c:v>3</c:v>
                </c:pt>
                <c:pt idx="30">
                  <c:v>3</c:v>
                </c:pt>
                <c:pt idx="31">
                  <c:v>8</c:v>
                </c:pt>
                <c:pt idx="32">
                  <c:v>3</c:v>
                </c:pt>
                <c:pt idx="33">
                  <c:v>12</c:v>
                </c:pt>
                <c:pt idx="34">
                  <c:v>13</c:v>
                </c:pt>
                <c:pt idx="35">
                  <c:v>32</c:v>
                </c:pt>
                <c:pt idx="36">
                  <c:v>22</c:v>
                </c:pt>
                <c:pt idx="37">
                  <c:v>43</c:v>
                </c:pt>
                <c:pt idx="38">
                  <c:v>50</c:v>
                </c:pt>
                <c:pt idx="39">
                  <c:v>61</c:v>
                </c:pt>
                <c:pt idx="40">
                  <c:v>77</c:v>
                </c:pt>
                <c:pt idx="41">
                  <c:v>140</c:v>
                </c:pt>
                <c:pt idx="42">
                  <c:v>136</c:v>
                </c:pt>
                <c:pt idx="43">
                  <c:v>159</c:v>
                </c:pt>
                <c:pt idx="44">
                  <c:v>182</c:v>
                </c:pt>
                <c:pt idx="45">
                  <c:v>221</c:v>
                </c:pt>
                <c:pt idx="46">
                  <c:v>287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20C5-49BD-B536-F89E315370BF}"/>
            </c:ext>
          </c:extLst>
        </c:ser>
        <c:ser>
          <c:idx val="21"/>
          <c:order val="21"/>
          <c:tx>
            <c:strRef>
              <c:f>'Total data'!$A$23</c:f>
              <c:strCache>
                <c:ptCount val="1"/>
                <c:pt idx="0">
                  <c:v>PSYCHIATRY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data'!$C$23:$AW$23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3</c:v>
                </c:pt>
                <c:pt idx="11">
                  <c:v>2</c:v>
                </c:pt>
                <c:pt idx="12">
                  <c:v>8</c:v>
                </c:pt>
                <c:pt idx="13">
                  <c:v>3</c:v>
                </c:pt>
                <c:pt idx="14">
                  <c:v>3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2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3</c:v>
                </c:pt>
                <c:pt idx="27">
                  <c:v>3</c:v>
                </c:pt>
                <c:pt idx="28">
                  <c:v>2</c:v>
                </c:pt>
                <c:pt idx="29">
                  <c:v>5</c:v>
                </c:pt>
                <c:pt idx="30">
                  <c:v>3</c:v>
                </c:pt>
                <c:pt idx="31">
                  <c:v>0</c:v>
                </c:pt>
                <c:pt idx="32">
                  <c:v>5</c:v>
                </c:pt>
                <c:pt idx="33">
                  <c:v>11</c:v>
                </c:pt>
                <c:pt idx="34">
                  <c:v>14</c:v>
                </c:pt>
                <c:pt idx="35">
                  <c:v>7</c:v>
                </c:pt>
                <c:pt idx="36">
                  <c:v>19</c:v>
                </c:pt>
                <c:pt idx="37">
                  <c:v>21</c:v>
                </c:pt>
                <c:pt idx="38">
                  <c:v>40</c:v>
                </c:pt>
                <c:pt idx="39">
                  <c:v>45</c:v>
                </c:pt>
                <c:pt idx="40">
                  <c:v>52</c:v>
                </c:pt>
                <c:pt idx="41">
                  <c:v>71</c:v>
                </c:pt>
                <c:pt idx="42">
                  <c:v>179</c:v>
                </c:pt>
                <c:pt idx="43">
                  <c:v>146</c:v>
                </c:pt>
                <c:pt idx="44">
                  <c:v>206</c:v>
                </c:pt>
                <c:pt idx="45">
                  <c:v>320</c:v>
                </c:pt>
                <c:pt idx="46">
                  <c:v>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20C5-49BD-B536-F89E315370BF}"/>
            </c:ext>
          </c:extLst>
        </c:ser>
        <c:ser>
          <c:idx val="22"/>
          <c:order val="22"/>
          <c:tx>
            <c:strRef>
              <c:f>'Total data'!$A$24</c:f>
              <c:strCache>
                <c:ptCount val="1"/>
                <c:pt idx="0">
                  <c:v>CELL BIOLOGY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data'!$C$24:$AW$24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</c:v>
                </c:pt>
                <c:pt idx="12">
                  <c:v>6</c:v>
                </c:pt>
                <c:pt idx="13">
                  <c:v>2</c:v>
                </c:pt>
                <c:pt idx="14">
                  <c:v>3</c:v>
                </c:pt>
                <c:pt idx="15">
                  <c:v>2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3</c:v>
                </c:pt>
                <c:pt idx="21">
                  <c:v>5</c:v>
                </c:pt>
                <c:pt idx="22">
                  <c:v>4</c:v>
                </c:pt>
                <c:pt idx="23">
                  <c:v>0</c:v>
                </c:pt>
                <c:pt idx="24">
                  <c:v>2</c:v>
                </c:pt>
                <c:pt idx="25">
                  <c:v>7</c:v>
                </c:pt>
                <c:pt idx="26">
                  <c:v>3</c:v>
                </c:pt>
                <c:pt idx="27">
                  <c:v>4</c:v>
                </c:pt>
                <c:pt idx="28">
                  <c:v>11</c:v>
                </c:pt>
                <c:pt idx="29">
                  <c:v>6</c:v>
                </c:pt>
                <c:pt idx="30">
                  <c:v>8</c:v>
                </c:pt>
                <c:pt idx="31">
                  <c:v>10</c:v>
                </c:pt>
                <c:pt idx="32">
                  <c:v>5</c:v>
                </c:pt>
                <c:pt idx="33">
                  <c:v>9</c:v>
                </c:pt>
                <c:pt idx="34">
                  <c:v>9</c:v>
                </c:pt>
                <c:pt idx="35">
                  <c:v>36</c:v>
                </c:pt>
                <c:pt idx="36">
                  <c:v>26</c:v>
                </c:pt>
                <c:pt idx="37">
                  <c:v>14</c:v>
                </c:pt>
                <c:pt idx="38">
                  <c:v>44</c:v>
                </c:pt>
                <c:pt idx="39">
                  <c:v>55</c:v>
                </c:pt>
                <c:pt idx="40">
                  <c:v>62</c:v>
                </c:pt>
                <c:pt idx="41">
                  <c:v>69</c:v>
                </c:pt>
                <c:pt idx="42">
                  <c:v>117</c:v>
                </c:pt>
                <c:pt idx="43">
                  <c:v>102</c:v>
                </c:pt>
                <c:pt idx="44">
                  <c:v>120</c:v>
                </c:pt>
                <c:pt idx="45">
                  <c:v>184</c:v>
                </c:pt>
                <c:pt idx="46">
                  <c:v>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20C5-49BD-B536-F89E315370BF}"/>
            </c:ext>
          </c:extLst>
        </c:ser>
        <c:ser>
          <c:idx val="23"/>
          <c:order val="23"/>
          <c:tx>
            <c:strRef>
              <c:f>'Total data'!$A$25</c:f>
              <c:strCache>
                <c:ptCount val="1"/>
                <c:pt idx="0">
                  <c:v>HEMATOLOGY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data'!$C$25:$AW$25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3</c:v>
                </c:pt>
                <c:pt idx="9">
                  <c:v>2</c:v>
                </c:pt>
                <c:pt idx="10">
                  <c:v>1</c:v>
                </c:pt>
                <c:pt idx="11">
                  <c:v>3</c:v>
                </c:pt>
                <c:pt idx="12">
                  <c:v>6</c:v>
                </c:pt>
                <c:pt idx="13">
                  <c:v>3</c:v>
                </c:pt>
                <c:pt idx="14">
                  <c:v>0</c:v>
                </c:pt>
                <c:pt idx="15">
                  <c:v>3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5</c:v>
                </c:pt>
                <c:pt idx="28">
                  <c:v>4</c:v>
                </c:pt>
                <c:pt idx="29">
                  <c:v>4</c:v>
                </c:pt>
                <c:pt idx="30">
                  <c:v>2</c:v>
                </c:pt>
                <c:pt idx="31">
                  <c:v>6</c:v>
                </c:pt>
                <c:pt idx="32">
                  <c:v>20</c:v>
                </c:pt>
                <c:pt idx="33">
                  <c:v>14</c:v>
                </c:pt>
                <c:pt idx="34">
                  <c:v>20</c:v>
                </c:pt>
                <c:pt idx="35">
                  <c:v>5</c:v>
                </c:pt>
                <c:pt idx="36">
                  <c:v>18</c:v>
                </c:pt>
                <c:pt idx="37">
                  <c:v>26</c:v>
                </c:pt>
                <c:pt idx="38">
                  <c:v>47</c:v>
                </c:pt>
                <c:pt idx="39">
                  <c:v>55</c:v>
                </c:pt>
                <c:pt idx="40">
                  <c:v>113</c:v>
                </c:pt>
                <c:pt idx="41">
                  <c:v>124</c:v>
                </c:pt>
                <c:pt idx="42">
                  <c:v>195</c:v>
                </c:pt>
                <c:pt idx="43">
                  <c:v>161</c:v>
                </c:pt>
                <c:pt idx="44">
                  <c:v>204</c:v>
                </c:pt>
                <c:pt idx="45">
                  <c:v>135</c:v>
                </c:pt>
                <c:pt idx="46">
                  <c:v>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20C5-49BD-B536-F89E315370BF}"/>
            </c:ext>
          </c:extLst>
        </c:ser>
        <c:ser>
          <c:idx val="24"/>
          <c:order val="24"/>
          <c:tx>
            <c:strRef>
              <c:f>'Total data'!$A$26</c:f>
              <c:strCache>
                <c:ptCount val="1"/>
                <c:pt idx="0">
                  <c:v>GASTROENTEROLOGY HEPATOLOGY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data'!$C$26:$AW$26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1</c:v>
                </c:pt>
                <c:pt idx="9">
                  <c:v>4</c:v>
                </c:pt>
                <c:pt idx="10">
                  <c:v>3</c:v>
                </c:pt>
                <c:pt idx="11">
                  <c:v>6</c:v>
                </c:pt>
                <c:pt idx="12">
                  <c:v>3</c:v>
                </c:pt>
                <c:pt idx="13">
                  <c:v>7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8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2</c:v>
                </c:pt>
                <c:pt idx="24">
                  <c:v>1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4</c:v>
                </c:pt>
                <c:pt idx="29">
                  <c:v>4</c:v>
                </c:pt>
                <c:pt idx="30">
                  <c:v>5</c:v>
                </c:pt>
                <c:pt idx="31">
                  <c:v>7</c:v>
                </c:pt>
                <c:pt idx="32">
                  <c:v>9</c:v>
                </c:pt>
                <c:pt idx="33">
                  <c:v>11</c:v>
                </c:pt>
                <c:pt idx="34">
                  <c:v>7</c:v>
                </c:pt>
                <c:pt idx="35">
                  <c:v>15</c:v>
                </c:pt>
                <c:pt idx="36">
                  <c:v>13</c:v>
                </c:pt>
                <c:pt idx="37">
                  <c:v>31</c:v>
                </c:pt>
                <c:pt idx="38">
                  <c:v>54</c:v>
                </c:pt>
                <c:pt idx="39">
                  <c:v>76</c:v>
                </c:pt>
                <c:pt idx="40">
                  <c:v>106</c:v>
                </c:pt>
                <c:pt idx="41">
                  <c:v>131</c:v>
                </c:pt>
                <c:pt idx="42">
                  <c:v>140</c:v>
                </c:pt>
                <c:pt idx="43">
                  <c:v>147</c:v>
                </c:pt>
                <c:pt idx="44">
                  <c:v>120</c:v>
                </c:pt>
                <c:pt idx="45">
                  <c:v>173</c:v>
                </c:pt>
                <c:pt idx="46">
                  <c:v>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20C5-49BD-B536-F89E315370BF}"/>
            </c:ext>
          </c:extLst>
        </c:ser>
        <c:ser>
          <c:idx val="25"/>
          <c:order val="25"/>
          <c:tx>
            <c:strRef>
              <c:f>'Total data'!$A$27</c:f>
              <c:strCache>
                <c:ptCount val="1"/>
                <c:pt idx="0">
                  <c:v>GENETICS HEREDITY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data'!$C$27:$AW$27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7</c:v>
                </c:pt>
                <c:pt idx="9">
                  <c:v>2</c:v>
                </c:pt>
                <c:pt idx="10">
                  <c:v>6</c:v>
                </c:pt>
                <c:pt idx="11">
                  <c:v>3</c:v>
                </c:pt>
                <c:pt idx="12">
                  <c:v>8</c:v>
                </c:pt>
                <c:pt idx="13">
                  <c:v>2</c:v>
                </c:pt>
                <c:pt idx="14">
                  <c:v>3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3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6</c:v>
                </c:pt>
                <c:pt idx="26">
                  <c:v>2</c:v>
                </c:pt>
                <c:pt idx="27">
                  <c:v>4</c:v>
                </c:pt>
                <c:pt idx="28">
                  <c:v>3</c:v>
                </c:pt>
                <c:pt idx="29">
                  <c:v>4</c:v>
                </c:pt>
                <c:pt idx="30">
                  <c:v>3</c:v>
                </c:pt>
                <c:pt idx="31">
                  <c:v>10</c:v>
                </c:pt>
                <c:pt idx="32">
                  <c:v>7</c:v>
                </c:pt>
                <c:pt idx="33">
                  <c:v>11</c:v>
                </c:pt>
                <c:pt idx="34">
                  <c:v>25</c:v>
                </c:pt>
                <c:pt idx="35">
                  <c:v>26</c:v>
                </c:pt>
                <c:pt idx="36">
                  <c:v>63</c:v>
                </c:pt>
                <c:pt idx="37">
                  <c:v>38</c:v>
                </c:pt>
                <c:pt idx="38">
                  <c:v>31</c:v>
                </c:pt>
                <c:pt idx="39">
                  <c:v>74</c:v>
                </c:pt>
                <c:pt idx="40">
                  <c:v>38</c:v>
                </c:pt>
                <c:pt idx="41">
                  <c:v>92</c:v>
                </c:pt>
                <c:pt idx="42">
                  <c:v>104</c:v>
                </c:pt>
                <c:pt idx="43">
                  <c:v>119</c:v>
                </c:pt>
                <c:pt idx="44">
                  <c:v>123</c:v>
                </c:pt>
                <c:pt idx="45">
                  <c:v>152</c:v>
                </c:pt>
                <c:pt idx="46">
                  <c:v>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20C5-49BD-B536-F89E315370BF}"/>
            </c:ext>
          </c:extLst>
        </c:ser>
        <c:ser>
          <c:idx val="26"/>
          <c:order val="26"/>
          <c:tx>
            <c:strRef>
              <c:f>'Total data'!$A$28</c:f>
              <c:strCache>
                <c:ptCount val="1"/>
                <c:pt idx="0">
                  <c:v>MEDICAL LABORATORY TECHNOLOGY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data'!$C$28:$AW$28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3</c:v>
                </c:pt>
                <c:pt idx="25">
                  <c:v>0</c:v>
                </c:pt>
                <c:pt idx="26">
                  <c:v>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5</c:v>
                </c:pt>
                <c:pt idx="33">
                  <c:v>5</c:v>
                </c:pt>
                <c:pt idx="34">
                  <c:v>3</c:v>
                </c:pt>
                <c:pt idx="35">
                  <c:v>11</c:v>
                </c:pt>
                <c:pt idx="36">
                  <c:v>7</c:v>
                </c:pt>
                <c:pt idx="37">
                  <c:v>27</c:v>
                </c:pt>
                <c:pt idx="38">
                  <c:v>22</c:v>
                </c:pt>
                <c:pt idx="39">
                  <c:v>47</c:v>
                </c:pt>
                <c:pt idx="40">
                  <c:v>27</c:v>
                </c:pt>
                <c:pt idx="41">
                  <c:v>31</c:v>
                </c:pt>
                <c:pt idx="42">
                  <c:v>25</c:v>
                </c:pt>
                <c:pt idx="43">
                  <c:v>30</c:v>
                </c:pt>
                <c:pt idx="44">
                  <c:v>37</c:v>
                </c:pt>
                <c:pt idx="45">
                  <c:v>992</c:v>
                </c:pt>
                <c:pt idx="46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20C5-49BD-B536-F89E315370BF}"/>
            </c:ext>
          </c:extLst>
        </c:ser>
        <c:ser>
          <c:idx val="27"/>
          <c:order val="27"/>
          <c:tx>
            <c:strRef>
              <c:f>'Total data'!$A$29</c:f>
              <c:strCache>
                <c:ptCount val="1"/>
                <c:pt idx="0">
                  <c:v>NUTRITION DIETETICS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data'!$C$29:$AW$29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</c:v>
                </c:pt>
                <c:pt idx="9">
                  <c:v>6</c:v>
                </c:pt>
                <c:pt idx="10">
                  <c:v>8</c:v>
                </c:pt>
                <c:pt idx="11">
                  <c:v>6</c:v>
                </c:pt>
                <c:pt idx="12">
                  <c:v>3</c:v>
                </c:pt>
                <c:pt idx="13">
                  <c:v>6</c:v>
                </c:pt>
                <c:pt idx="14">
                  <c:v>4</c:v>
                </c:pt>
                <c:pt idx="15">
                  <c:v>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</c:v>
                </c:pt>
                <c:pt idx="22">
                  <c:v>4</c:v>
                </c:pt>
                <c:pt idx="23">
                  <c:v>0</c:v>
                </c:pt>
                <c:pt idx="24">
                  <c:v>2</c:v>
                </c:pt>
                <c:pt idx="25">
                  <c:v>0</c:v>
                </c:pt>
                <c:pt idx="26">
                  <c:v>3</c:v>
                </c:pt>
                <c:pt idx="27">
                  <c:v>2</c:v>
                </c:pt>
                <c:pt idx="28">
                  <c:v>0</c:v>
                </c:pt>
                <c:pt idx="29">
                  <c:v>3</c:v>
                </c:pt>
                <c:pt idx="30">
                  <c:v>1</c:v>
                </c:pt>
                <c:pt idx="31">
                  <c:v>2</c:v>
                </c:pt>
                <c:pt idx="32">
                  <c:v>6</c:v>
                </c:pt>
                <c:pt idx="33">
                  <c:v>4</c:v>
                </c:pt>
                <c:pt idx="34">
                  <c:v>4</c:v>
                </c:pt>
                <c:pt idx="35">
                  <c:v>5</c:v>
                </c:pt>
                <c:pt idx="36">
                  <c:v>13</c:v>
                </c:pt>
                <c:pt idx="37">
                  <c:v>14</c:v>
                </c:pt>
                <c:pt idx="38">
                  <c:v>29</c:v>
                </c:pt>
                <c:pt idx="39">
                  <c:v>41</c:v>
                </c:pt>
                <c:pt idx="40">
                  <c:v>36</c:v>
                </c:pt>
                <c:pt idx="41">
                  <c:v>151</c:v>
                </c:pt>
                <c:pt idx="42">
                  <c:v>104</c:v>
                </c:pt>
                <c:pt idx="43">
                  <c:v>248</c:v>
                </c:pt>
                <c:pt idx="44">
                  <c:v>120</c:v>
                </c:pt>
                <c:pt idx="45">
                  <c:v>138</c:v>
                </c:pt>
                <c:pt idx="46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20C5-49BD-B536-F89E315370BF}"/>
            </c:ext>
          </c:extLst>
        </c:ser>
        <c:ser>
          <c:idx val="28"/>
          <c:order val="28"/>
          <c:tx>
            <c:strRef>
              <c:f>'Total data'!$A$30</c:f>
              <c:strCache>
                <c:ptCount val="1"/>
                <c:pt idx="0">
                  <c:v>INFECTIOUS DISEASES 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data'!$C$30:$AW$30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3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5</c:v>
                </c:pt>
                <c:pt idx="15">
                  <c:v>0</c:v>
                </c:pt>
                <c:pt idx="16">
                  <c:v>4</c:v>
                </c:pt>
                <c:pt idx="17">
                  <c:v>2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0</c:v>
                </c:pt>
                <c:pt idx="22">
                  <c:v>3</c:v>
                </c:pt>
                <c:pt idx="23">
                  <c:v>1</c:v>
                </c:pt>
                <c:pt idx="24">
                  <c:v>2</c:v>
                </c:pt>
                <c:pt idx="25">
                  <c:v>1</c:v>
                </c:pt>
                <c:pt idx="26">
                  <c:v>0</c:v>
                </c:pt>
                <c:pt idx="27">
                  <c:v>3</c:v>
                </c:pt>
                <c:pt idx="28">
                  <c:v>2</c:v>
                </c:pt>
                <c:pt idx="29">
                  <c:v>3</c:v>
                </c:pt>
                <c:pt idx="30">
                  <c:v>3</c:v>
                </c:pt>
                <c:pt idx="31">
                  <c:v>2</c:v>
                </c:pt>
                <c:pt idx="32">
                  <c:v>3</c:v>
                </c:pt>
                <c:pt idx="33">
                  <c:v>1</c:v>
                </c:pt>
                <c:pt idx="34">
                  <c:v>10</c:v>
                </c:pt>
                <c:pt idx="35">
                  <c:v>11</c:v>
                </c:pt>
                <c:pt idx="36">
                  <c:v>10</c:v>
                </c:pt>
                <c:pt idx="37">
                  <c:v>17</c:v>
                </c:pt>
                <c:pt idx="38">
                  <c:v>34</c:v>
                </c:pt>
                <c:pt idx="39">
                  <c:v>33</c:v>
                </c:pt>
                <c:pt idx="40">
                  <c:v>47</c:v>
                </c:pt>
                <c:pt idx="41">
                  <c:v>54</c:v>
                </c:pt>
                <c:pt idx="42">
                  <c:v>247</c:v>
                </c:pt>
                <c:pt idx="43">
                  <c:v>88</c:v>
                </c:pt>
                <c:pt idx="44">
                  <c:v>189</c:v>
                </c:pt>
                <c:pt idx="45">
                  <c:v>170</c:v>
                </c:pt>
                <c:pt idx="46">
                  <c:v>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20C5-49BD-B536-F89E315370BF}"/>
            </c:ext>
          </c:extLst>
        </c:ser>
        <c:ser>
          <c:idx val="29"/>
          <c:order val="29"/>
          <c:tx>
            <c:strRef>
              <c:f>'Total data'!$A$31</c:f>
              <c:strCache>
                <c:ptCount val="1"/>
                <c:pt idx="0">
                  <c:v>TRANSPLANTATION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data'!$C$31:$AW$31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4</c:v>
                </c:pt>
                <c:pt idx="27">
                  <c:v>2</c:v>
                </c:pt>
                <c:pt idx="28">
                  <c:v>1</c:v>
                </c:pt>
                <c:pt idx="29">
                  <c:v>27</c:v>
                </c:pt>
                <c:pt idx="30">
                  <c:v>1</c:v>
                </c:pt>
                <c:pt idx="31">
                  <c:v>10</c:v>
                </c:pt>
                <c:pt idx="32">
                  <c:v>16</c:v>
                </c:pt>
                <c:pt idx="33">
                  <c:v>20</c:v>
                </c:pt>
                <c:pt idx="34">
                  <c:v>10</c:v>
                </c:pt>
                <c:pt idx="35">
                  <c:v>29</c:v>
                </c:pt>
                <c:pt idx="36">
                  <c:v>15</c:v>
                </c:pt>
                <c:pt idx="37">
                  <c:v>57</c:v>
                </c:pt>
                <c:pt idx="38">
                  <c:v>42</c:v>
                </c:pt>
                <c:pt idx="39">
                  <c:v>92</c:v>
                </c:pt>
                <c:pt idx="40">
                  <c:v>109</c:v>
                </c:pt>
                <c:pt idx="41">
                  <c:v>197</c:v>
                </c:pt>
                <c:pt idx="42">
                  <c:v>76</c:v>
                </c:pt>
                <c:pt idx="43">
                  <c:v>142</c:v>
                </c:pt>
                <c:pt idx="44">
                  <c:v>65</c:v>
                </c:pt>
                <c:pt idx="45">
                  <c:v>113</c:v>
                </c:pt>
                <c:pt idx="46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20C5-49BD-B536-F89E315370BF}"/>
            </c:ext>
          </c:extLst>
        </c:ser>
        <c:ser>
          <c:idx val="30"/>
          <c:order val="30"/>
          <c:tx>
            <c:strRef>
              <c:f>'Total data'!$A$32</c:f>
              <c:strCache>
                <c:ptCount val="1"/>
                <c:pt idx="0">
                  <c:v>DENTISTRY ORAL SURGERY MEDICINE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data'!$C$32:$AW$32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7</c:v>
                </c:pt>
                <c:pt idx="9">
                  <c:v>4</c:v>
                </c:pt>
                <c:pt idx="10">
                  <c:v>4</c:v>
                </c:pt>
                <c:pt idx="11">
                  <c:v>7</c:v>
                </c:pt>
                <c:pt idx="12">
                  <c:v>5</c:v>
                </c:pt>
                <c:pt idx="13">
                  <c:v>5</c:v>
                </c:pt>
                <c:pt idx="14">
                  <c:v>8</c:v>
                </c:pt>
                <c:pt idx="15">
                  <c:v>4</c:v>
                </c:pt>
                <c:pt idx="16">
                  <c:v>3</c:v>
                </c:pt>
                <c:pt idx="17">
                  <c:v>2</c:v>
                </c:pt>
                <c:pt idx="18">
                  <c:v>2</c:v>
                </c:pt>
                <c:pt idx="19">
                  <c:v>3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2</c:v>
                </c:pt>
                <c:pt idx="26">
                  <c:v>5</c:v>
                </c:pt>
                <c:pt idx="27">
                  <c:v>8</c:v>
                </c:pt>
                <c:pt idx="28">
                  <c:v>2</c:v>
                </c:pt>
                <c:pt idx="29">
                  <c:v>2</c:v>
                </c:pt>
                <c:pt idx="30">
                  <c:v>4</c:v>
                </c:pt>
                <c:pt idx="31">
                  <c:v>7</c:v>
                </c:pt>
                <c:pt idx="32">
                  <c:v>8</c:v>
                </c:pt>
                <c:pt idx="33">
                  <c:v>9</c:v>
                </c:pt>
                <c:pt idx="34">
                  <c:v>12</c:v>
                </c:pt>
                <c:pt idx="35">
                  <c:v>6</c:v>
                </c:pt>
                <c:pt idx="36">
                  <c:v>19</c:v>
                </c:pt>
                <c:pt idx="37">
                  <c:v>47</c:v>
                </c:pt>
                <c:pt idx="38">
                  <c:v>18</c:v>
                </c:pt>
                <c:pt idx="39">
                  <c:v>22</c:v>
                </c:pt>
                <c:pt idx="40">
                  <c:v>33</c:v>
                </c:pt>
                <c:pt idx="41">
                  <c:v>53</c:v>
                </c:pt>
                <c:pt idx="42">
                  <c:v>69</c:v>
                </c:pt>
                <c:pt idx="43">
                  <c:v>128</c:v>
                </c:pt>
                <c:pt idx="44">
                  <c:v>145</c:v>
                </c:pt>
                <c:pt idx="45">
                  <c:v>148</c:v>
                </c:pt>
                <c:pt idx="46">
                  <c:v>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20C5-49BD-B536-F89E315370BF}"/>
            </c:ext>
          </c:extLst>
        </c:ser>
        <c:ser>
          <c:idx val="31"/>
          <c:order val="31"/>
          <c:tx>
            <c:strRef>
              <c:f>'Total data'!$A$33</c:f>
              <c:strCache>
                <c:ptCount val="1"/>
                <c:pt idx="0">
                  <c:v>ENGINEERING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data'!$C$33:$AW$33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3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10</c:v>
                </c:pt>
                <c:pt idx="31">
                  <c:v>6</c:v>
                </c:pt>
                <c:pt idx="32">
                  <c:v>13</c:v>
                </c:pt>
                <c:pt idx="33">
                  <c:v>5</c:v>
                </c:pt>
                <c:pt idx="34">
                  <c:v>15</c:v>
                </c:pt>
                <c:pt idx="35">
                  <c:v>26</c:v>
                </c:pt>
                <c:pt idx="36">
                  <c:v>19</c:v>
                </c:pt>
                <c:pt idx="37">
                  <c:v>18</c:v>
                </c:pt>
                <c:pt idx="38">
                  <c:v>35</c:v>
                </c:pt>
                <c:pt idx="39">
                  <c:v>32</c:v>
                </c:pt>
                <c:pt idx="40">
                  <c:v>64</c:v>
                </c:pt>
                <c:pt idx="41">
                  <c:v>90</c:v>
                </c:pt>
                <c:pt idx="42">
                  <c:v>120</c:v>
                </c:pt>
                <c:pt idx="43">
                  <c:v>136</c:v>
                </c:pt>
                <c:pt idx="44">
                  <c:v>138</c:v>
                </c:pt>
                <c:pt idx="45">
                  <c:v>127</c:v>
                </c:pt>
                <c:pt idx="46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20C5-49BD-B536-F89E315370BF}"/>
            </c:ext>
          </c:extLst>
        </c:ser>
        <c:ser>
          <c:idx val="32"/>
          <c:order val="32"/>
          <c:tx>
            <c:strRef>
              <c:f>'Total data'!$A$34</c:f>
              <c:strCache>
                <c:ptCount val="1"/>
                <c:pt idx="0">
                  <c:v>OPHTHALMOLOGY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data'!$C$34:$AW$34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5</c:v>
                </c:pt>
                <c:pt idx="11">
                  <c:v>3</c:v>
                </c:pt>
                <c:pt idx="12">
                  <c:v>3</c:v>
                </c:pt>
                <c:pt idx="13">
                  <c:v>2</c:v>
                </c:pt>
                <c:pt idx="14">
                  <c:v>3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2</c:v>
                </c:pt>
                <c:pt idx="27">
                  <c:v>2</c:v>
                </c:pt>
                <c:pt idx="28">
                  <c:v>4</c:v>
                </c:pt>
                <c:pt idx="29">
                  <c:v>3</c:v>
                </c:pt>
                <c:pt idx="30">
                  <c:v>2</c:v>
                </c:pt>
                <c:pt idx="31">
                  <c:v>3</c:v>
                </c:pt>
                <c:pt idx="32">
                  <c:v>6</c:v>
                </c:pt>
                <c:pt idx="33">
                  <c:v>5</c:v>
                </c:pt>
                <c:pt idx="34">
                  <c:v>4</c:v>
                </c:pt>
                <c:pt idx="35">
                  <c:v>2</c:v>
                </c:pt>
                <c:pt idx="36">
                  <c:v>9</c:v>
                </c:pt>
                <c:pt idx="37">
                  <c:v>21</c:v>
                </c:pt>
                <c:pt idx="38">
                  <c:v>20</c:v>
                </c:pt>
                <c:pt idx="39">
                  <c:v>35</c:v>
                </c:pt>
                <c:pt idx="40">
                  <c:v>47</c:v>
                </c:pt>
                <c:pt idx="41">
                  <c:v>87</c:v>
                </c:pt>
                <c:pt idx="42">
                  <c:v>136</c:v>
                </c:pt>
                <c:pt idx="43">
                  <c:v>151</c:v>
                </c:pt>
                <c:pt idx="44">
                  <c:v>171</c:v>
                </c:pt>
                <c:pt idx="45">
                  <c:v>169</c:v>
                </c:pt>
                <c:pt idx="46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20C5-49BD-B536-F89E315370BF}"/>
            </c:ext>
          </c:extLst>
        </c:ser>
        <c:ser>
          <c:idx val="33"/>
          <c:order val="33"/>
          <c:tx>
            <c:strRef>
              <c:f>'Total data'!$A$35</c:f>
              <c:strCache>
                <c:ptCount val="1"/>
                <c:pt idx="0">
                  <c:v>PARASITOLOGY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data'!$C$35:$AW$35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6</c:v>
                </c:pt>
                <c:pt idx="8">
                  <c:v>4</c:v>
                </c:pt>
                <c:pt idx="9">
                  <c:v>2</c:v>
                </c:pt>
                <c:pt idx="10">
                  <c:v>1</c:v>
                </c:pt>
                <c:pt idx="11">
                  <c:v>3</c:v>
                </c:pt>
                <c:pt idx="12">
                  <c:v>4</c:v>
                </c:pt>
                <c:pt idx="13">
                  <c:v>3</c:v>
                </c:pt>
                <c:pt idx="14">
                  <c:v>5</c:v>
                </c:pt>
                <c:pt idx="15">
                  <c:v>4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2</c:v>
                </c:pt>
                <c:pt idx="29">
                  <c:v>6</c:v>
                </c:pt>
                <c:pt idx="30">
                  <c:v>2</c:v>
                </c:pt>
                <c:pt idx="31">
                  <c:v>1</c:v>
                </c:pt>
                <c:pt idx="32">
                  <c:v>10</c:v>
                </c:pt>
                <c:pt idx="33">
                  <c:v>6</c:v>
                </c:pt>
                <c:pt idx="34">
                  <c:v>7</c:v>
                </c:pt>
                <c:pt idx="35">
                  <c:v>7</c:v>
                </c:pt>
                <c:pt idx="36">
                  <c:v>10</c:v>
                </c:pt>
                <c:pt idx="37">
                  <c:v>13</c:v>
                </c:pt>
                <c:pt idx="38">
                  <c:v>22</c:v>
                </c:pt>
                <c:pt idx="39">
                  <c:v>18</c:v>
                </c:pt>
                <c:pt idx="40">
                  <c:v>47</c:v>
                </c:pt>
                <c:pt idx="41">
                  <c:v>63</c:v>
                </c:pt>
                <c:pt idx="42">
                  <c:v>95</c:v>
                </c:pt>
                <c:pt idx="43">
                  <c:v>108</c:v>
                </c:pt>
                <c:pt idx="44">
                  <c:v>123</c:v>
                </c:pt>
                <c:pt idx="45">
                  <c:v>151</c:v>
                </c:pt>
                <c:pt idx="46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20C5-49BD-B536-F89E315370BF}"/>
            </c:ext>
          </c:extLst>
        </c:ser>
        <c:ser>
          <c:idx val="34"/>
          <c:order val="34"/>
          <c:tx>
            <c:strRef>
              <c:f>'Total data'!$A$36</c:f>
              <c:strCache>
                <c:ptCount val="1"/>
                <c:pt idx="0">
                  <c:v>DERMATOLOGY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data'!$C$36:$AW$36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3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5</c:v>
                </c:pt>
                <c:pt idx="14">
                  <c:v>3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11</c:v>
                </c:pt>
                <c:pt idx="28">
                  <c:v>5</c:v>
                </c:pt>
                <c:pt idx="29">
                  <c:v>4</c:v>
                </c:pt>
                <c:pt idx="30">
                  <c:v>12</c:v>
                </c:pt>
                <c:pt idx="31">
                  <c:v>6</c:v>
                </c:pt>
                <c:pt idx="32">
                  <c:v>7</c:v>
                </c:pt>
                <c:pt idx="33">
                  <c:v>8</c:v>
                </c:pt>
                <c:pt idx="34">
                  <c:v>10</c:v>
                </c:pt>
                <c:pt idx="35">
                  <c:v>15</c:v>
                </c:pt>
                <c:pt idx="36">
                  <c:v>22</c:v>
                </c:pt>
                <c:pt idx="37">
                  <c:v>21</c:v>
                </c:pt>
                <c:pt idx="38">
                  <c:v>30</c:v>
                </c:pt>
                <c:pt idx="39">
                  <c:v>49</c:v>
                </c:pt>
                <c:pt idx="40">
                  <c:v>69</c:v>
                </c:pt>
                <c:pt idx="41">
                  <c:v>81</c:v>
                </c:pt>
                <c:pt idx="42">
                  <c:v>88</c:v>
                </c:pt>
                <c:pt idx="43">
                  <c:v>134</c:v>
                </c:pt>
                <c:pt idx="44">
                  <c:v>103</c:v>
                </c:pt>
                <c:pt idx="45">
                  <c:v>122</c:v>
                </c:pt>
                <c:pt idx="46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20C5-49BD-B536-F89E315370BF}"/>
            </c:ext>
          </c:extLst>
        </c:ser>
        <c:ser>
          <c:idx val="35"/>
          <c:order val="35"/>
          <c:tx>
            <c:strRef>
              <c:f>'Total data'!$A$37</c:f>
              <c:strCache>
                <c:ptCount val="1"/>
                <c:pt idx="0">
                  <c:v>Plant Sciences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data'!$C$37:$AW$37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7</c:v>
                </c:pt>
                <c:pt idx="11">
                  <c:v>4</c:v>
                </c:pt>
                <c:pt idx="12">
                  <c:v>7</c:v>
                </c:pt>
                <c:pt idx="13">
                  <c:v>8</c:v>
                </c:pt>
                <c:pt idx="14">
                  <c:v>4</c:v>
                </c:pt>
                <c:pt idx="15">
                  <c:v>5</c:v>
                </c:pt>
                <c:pt idx="16">
                  <c:v>5</c:v>
                </c:pt>
                <c:pt idx="17">
                  <c:v>2</c:v>
                </c:pt>
                <c:pt idx="18">
                  <c:v>6</c:v>
                </c:pt>
                <c:pt idx="19">
                  <c:v>1</c:v>
                </c:pt>
                <c:pt idx="20">
                  <c:v>6</c:v>
                </c:pt>
                <c:pt idx="21">
                  <c:v>8</c:v>
                </c:pt>
                <c:pt idx="22">
                  <c:v>5</c:v>
                </c:pt>
                <c:pt idx="23">
                  <c:v>3</c:v>
                </c:pt>
                <c:pt idx="24">
                  <c:v>4</c:v>
                </c:pt>
                <c:pt idx="25">
                  <c:v>4</c:v>
                </c:pt>
                <c:pt idx="26">
                  <c:v>2</c:v>
                </c:pt>
                <c:pt idx="27">
                  <c:v>6</c:v>
                </c:pt>
                <c:pt idx="28">
                  <c:v>2</c:v>
                </c:pt>
                <c:pt idx="29">
                  <c:v>8</c:v>
                </c:pt>
                <c:pt idx="30">
                  <c:v>4</c:v>
                </c:pt>
                <c:pt idx="31">
                  <c:v>6</c:v>
                </c:pt>
                <c:pt idx="32">
                  <c:v>6</c:v>
                </c:pt>
                <c:pt idx="33">
                  <c:v>10</c:v>
                </c:pt>
                <c:pt idx="34">
                  <c:v>14</c:v>
                </c:pt>
                <c:pt idx="35">
                  <c:v>14</c:v>
                </c:pt>
                <c:pt idx="36">
                  <c:v>18</c:v>
                </c:pt>
                <c:pt idx="37">
                  <c:v>26</c:v>
                </c:pt>
                <c:pt idx="38">
                  <c:v>49</c:v>
                </c:pt>
                <c:pt idx="39">
                  <c:v>43</c:v>
                </c:pt>
                <c:pt idx="40">
                  <c:v>56</c:v>
                </c:pt>
                <c:pt idx="41">
                  <c:v>60</c:v>
                </c:pt>
                <c:pt idx="42">
                  <c:v>77</c:v>
                </c:pt>
                <c:pt idx="43">
                  <c:v>98</c:v>
                </c:pt>
                <c:pt idx="44">
                  <c:v>120</c:v>
                </c:pt>
                <c:pt idx="45">
                  <c:v>185</c:v>
                </c:pt>
                <c:pt idx="46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20C5-49BD-B536-F89E315370BF}"/>
            </c:ext>
          </c:extLst>
        </c:ser>
        <c:ser>
          <c:idx val="36"/>
          <c:order val="36"/>
          <c:tx>
            <c:strRef>
              <c:f>'Total data'!$A$38</c:f>
              <c:strCache>
                <c:ptCount val="1"/>
                <c:pt idx="0">
                  <c:v>TROPICAL MEDICINE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data'!$C$38:$AW$38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8</c:v>
                </c:pt>
                <c:pt idx="8">
                  <c:v>8</c:v>
                </c:pt>
                <c:pt idx="9">
                  <c:v>13</c:v>
                </c:pt>
                <c:pt idx="10">
                  <c:v>12</c:v>
                </c:pt>
                <c:pt idx="11">
                  <c:v>23</c:v>
                </c:pt>
                <c:pt idx="12">
                  <c:v>20</c:v>
                </c:pt>
                <c:pt idx="13">
                  <c:v>15</c:v>
                </c:pt>
                <c:pt idx="14">
                  <c:v>13</c:v>
                </c:pt>
                <c:pt idx="15">
                  <c:v>7</c:v>
                </c:pt>
                <c:pt idx="16">
                  <c:v>12</c:v>
                </c:pt>
                <c:pt idx="17">
                  <c:v>7</c:v>
                </c:pt>
                <c:pt idx="18">
                  <c:v>6</c:v>
                </c:pt>
                <c:pt idx="19">
                  <c:v>6</c:v>
                </c:pt>
                <c:pt idx="20">
                  <c:v>1</c:v>
                </c:pt>
                <c:pt idx="21">
                  <c:v>5</c:v>
                </c:pt>
                <c:pt idx="22">
                  <c:v>4</c:v>
                </c:pt>
                <c:pt idx="23">
                  <c:v>6</c:v>
                </c:pt>
                <c:pt idx="24">
                  <c:v>3</c:v>
                </c:pt>
                <c:pt idx="25">
                  <c:v>0</c:v>
                </c:pt>
                <c:pt idx="26">
                  <c:v>1</c:v>
                </c:pt>
                <c:pt idx="27">
                  <c:v>6</c:v>
                </c:pt>
                <c:pt idx="28">
                  <c:v>3</c:v>
                </c:pt>
                <c:pt idx="29">
                  <c:v>8</c:v>
                </c:pt>
                <c:pt idx="30">
                  <c:v>3</c:v>
                </c:pt>
                <c:pt idx="31">
                  <c:v>3</c:v>
                </c:pt>
                <c:pt idx="32">
                  <c:v>1</c:v>
                </c:pt>
                <c:pt idx="33">
                  <c:v>3</c:v>
                </c:pt>
                <c:pt idx="34">
                  <c:v>8</c:v>
                </c:pt>
                <c:pt idx="35">
                  <c:v>8</c:v>
                </c:pt>
                <c:pt idx="36">
                  <c:v>7</c:v>
                </c:pt>
                <c:pt idx="37">
                  <c:v>8</c:v>
                </c:pt>
                <c:pt idx="38">
                  <c:v>13</c:v>
                </c:pt>
                <c:pt idx="39">
                  <c:v>14</c:v>
                </c:pt>
                <c:pt idx="40">
                  <c:v>37</c:v>
                </c:pt>
                <c:pt idx="41">
                  <c:v>107</c:v>
                </c:pt>
                <c:pt idx="42">
                  <c:v>40</c:v>
                </c:pt>
                <c:pt idx="43">
                  <c:v>124</c:v>
                </c:pt>
                <c:pt idx="44">
                  <c:v>63</c:v>
                </c:pt>
                <c:pt idx="45">
                  <c:v>135</c:v>
                </c:pt>
                <c:pt idx="46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20C5-49BD-B536-F89E315370BF}"/>
            </c:ext>
          </c:extLst>
        </c:ser>
        <c:ser>
          <c:idx val="37"/>
          <c:order val="37"/>
          <c:tx>
            <c:strRef>
              <c:f>'Total data'!$A$39</c:f>
              <c:strCache>
                <c:ptCount val="1"/>
                <c:pt idx="0">
                  <c:v>BIOPHYSICS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data'!$C$39:$AW$39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6</c:v>
                </c:pt>
                <c:pt idx="13">
                  <c:v>3</c:v>
                </c:pt>
                <c:pt idx="14">
                  <c:v>4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2</c:v>
                </c:pt>
                <c:pt idx="30">
                  <c:v>6</c:v>
                </c:pt>
                <c:pt idx="31">
                  <c:v>1</c:v>
                </c:pt>
                <c:pt idx="32">
                  <c:v>12</c:v>
                </c:pt>
                <c:pt idx="33">
                  <c:v>9</c:v>
                </c:pt>
                <c:pt idx="34">
                  <c:v>3</c:v>
                </c:pt>
                <c:pt idx="35">
                  <c:v>4</c:v>
                </c:pt>
                <c:pt idx="36">
                  <c:v>4</c:v>
                </c:pt>
                <c:pt idx="37">
                  <c:v>12</c:v>
                </c:pt>
                <c:pt idx="38">
                  <c:v>36</c:v>
                </c:pt>
                <c:pt idx="39">
                  <c:v>49</c:v>
                </c:pt>
                <c:pt idx="40">
                  <c:v>40</c:v>
                </c:pt>
                <c:pt idx="41">
                  <c:v>68</c:v>
                </c:pt>
                <c:pt idx="42">
                  <c:v>73</c:v>
                </c:pt>
                <c:pt idx="43">
                  <c:v>68</c:v>
                </c:pt>
                <c:pt idx="44">
                  <c:v>67</c:v>
                </c:pt>
                <c:pt idx="45">
                  <c:v>85</c:v>
                </c:pt>
                <c:pt idx="46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20C5-49BD-B536-F89E315370BF}"/>
            </c:ext>
          </c:extLst>
        </c:ser>
        <c:ser>
          <c:idx val="38"/>
          <c:order val="38"/>
          <c:tx>
            <c:strRef>
              <c:f>'Total data'!$A$40</c:f>
              <c:strCache>
                <c:ptCount val="1"/>
                <c:pt idx="0">
                  <c:v>REPRODUCTIVE BIOLOGY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data'!$C$40:$AW$40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10</c:v>
                </c:pt>
                <c:pt idx="32">
                  <c:v>3</c:v>
                </c:pt>
                <c:pt idx="33">
                  <c:v>8</c:v>
                </c:pt>
                <c:pt idx="34">
                  <c:v>9</c:v>
                </c:pt>
                <c:pt idx="35">
                  <c:v>36</c:v>
                </c:pt>
                <c:pt idx="36">
                  <c:v>15</c:v>
                </c:pt>
                <c:pt idx="37">
                  <c:v>23</c:v>
                </c:pt>
                <c:pt idx="38">
                  <c:v>33</c:v>
                </c:pt>
                <c:pt idx="39">
                  <c:v>46</c:v>
                </c:pt>
                <c:pt idx="40">
                  <c:v>49</c:v>
                </c:pt>
                <c:pt idx="41">
                  <c:v>47</c:v>
                </c:pt>
                <c:pt idx="42">
                  <c:v>68</c:v>
                </c:pt>
                <c:pt idx="43">
                  <c:v>60</c:v>
                </c:pt>
                <c:pt idx="44">
                  <c:v>86</c:v>
                </c:pt>
                <c:pt idx="45">
                  <c:v>106</c:v>
                </c:pt>
                <c:pt idx="46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20C5-49BD-B536-F89E315370BF}"/>
            </c:ext>
          </c:extLst>
        </c:ser>
        <c:ser>
          <c:idx val="39"/>
          <c:order val="39"/>
          <c:tx>
            <c:strRef>
              <c:f>'Total data'!$A$41</c:f>
              <c:strCache>
                <c:ptCount val="1"/>
                <c:pt idx="0">
                  <c:v>PATHOLOGY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data'!$C$41:$AW$41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2</c:v>
                </c:pt>
                <c:pt idx="9">
                  <c:v>4</c:v>
                </c:pt>
                <c:pt idx="10">
                  <c:v>5</c:v>
                </c:pt>
                <c:pt idx="11">
                  <c:v>15</c:v>
                </c:pt>
                <c:pt idx="12">
                  <c:v>14</c:v>
                </c:pt>
                <c:pt idx="13">
                  <c:v>9</c:v>
                </c:pt>
                <c:pt idx="14">
                  <c:v>7</c:v>
                </c:pt>
                <c:pt idx="15">
                  <c:v>1</c:v>
                </c:pt>
                <c:pt idx="16">
                  <c:v>2</c:v>
                </c:pt>
                <c:pt idx="17">
                  <c:v>0</c:v>
                </c:pt>
                <c:pt idx="18">
                  <c:v>2</c:v>
                </c:pt>
                <c:pt idx="19">
                  <c:v>4</c:v>
                </c:pt>
                <c:pt idx="20">
                  <c:v>1</c:v>
                </c:pt>
                <c:pt idx="21">
                  <c:v>3</c:v>
                </c:pt>
                <c:pt idx="22">
                  <c:v>6</c:v>
                </c:pt>
                <c:pt idx="23">
                  <c:v>2</c:v>
                </c:pt>
                <c:pt idx="24">
                  <c:v>3</c:v>
                </c:pt>
                <c:pt idx="25">
                  <c:v>8</c:v>
                </c:pt>
                <c:pt idx="26">
                  <c:v>2</c:v>
                </c:pt>
                <c:pt idx="27">
                  <c:v>5</c:v>
                </c:pt>
                <c:pt idx="28">
                  <c:v>8</c:v>
                </c:pt>
                <c:pt idx="29">
                  <c:v>3</c:v>
                </c:pt>
                <c:pt idx="30">
                  <c:v>3</c:v>
                </c:pt>
                <c:pt idx="31">
                  <c:v>12</c:v>
                </c:pt>
                <c:pt idx="32">
                  <c:v>6</c:v>
                </c:pt>
                <c:pt idx="33">
                  <c:v>9</c:v>
                </c:pt>
                <c:pt idx="34">
                  <c:v>9</c:v>
                </c:pt>
                <c:pt idx="35">
                  <c:v>11</c:v>
                </c:pt>
                <c:pt idx="36">
                  <c:v>16</c:v>
                </c:pt>
                <c:pt idx="37">
                  <c:v>13</c:v>
                </c:pt>
                <c:pt idx="38">
                  <c:v>25</c:v>
                </c:pt>
                <c:pt idx="39">
                  <c:v>23</c:v>
                </c:pt>
                <c:pt idx="40">
                  <c:v>31</c:v>
                </c:pt>
                <c:pt idx="41">
                  <c:v>56</c:v>
                </c:pt>
                <c:pt idx="42">
                  <c:v>81</c:v>
                </c:pt>
                <c:pt idx="43">
                  <c:v>101</c:v>
                </c:pt>
                <c:pt idx="44">
                  <c:v>104</c:v>
                </c:pt>
                <c:pt idx="45">
                  <c:v>78</c:v>
                </c:pt>
                <c:pt idx="46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20C5-49BD-B536-F89E315370BF}"/>
            </c:ext>
          </c:extLst>
        </c:ser>
        <c:ser>
          <c:idx val="40"/>
          <c:order val="40"/>
          <c:tx>
            <c:strRef>
              <c:f>'Total data'!$A$42</c:f>
              <c:strCache>
                <c:ptCount val="1"/>
                <c:pt idx="0">
                  <c:v>Agriculture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data'!$C$42:$AW$42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6</c:v>
                </c:pt>
                <c:pt idx="12">
                  <c:v>5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2</c:v>
                </c:pt>
                <c:pt idx="29">
                  <c:v>3</c:v>
                </c:pt>
                <c:pt idx="30">
                  <c:v>1</c:v>
                </c:pt>
                <c:pt idx="31">
                  <c:v>4</c:v>
                </c:pt>
                <c:pt idx="32">
                  <c:v>2</c:v>
                </c:pt>
                <c:pt idx="33">
                  <c:v>1</c:v>
                </c:pt>
                <c:pt idx="34">
                  <c:v>5</c:v>
                </c:pt>
                <c:pt idx="35">
                  <c:v>4</c:v>
                </c:pt>
                <c:pt idx="36">
                  <c:v>3</c:v>
                </c:pt>
                <c:pt idx="37">
                  <c:v>3</c:v>
                </c:pt>
                <c:pt idx="38">
                  <c:v>24</c:v>
                </c:pt>
                <c:pt idx="39">
                  <c:v>18</c:v>
                </c:pt>
                <c:pt idx="40">
                  <c:v>26</c:v>
                </c:pt>
                <c:pt idx="41">
                  <c:v>86</c:v>
                </c:pt>
                <c:pt idx="42">
                  <c:v>84</c:v>
                </c:pt>
                <c:pt idx="43">
                  <c:v>74</c:v>
                </c:pt>
                <c:pt idx="44">
                  <c:v>88</c:v>
                </c:pt>
                <c:pt idx="45">
                  <c:v>123</c:v>
                </c:pt>
                <c:pt idx="46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20C5-49BD-B536-F89E315370BF}"/>
            </c:ext>
          </c:extLst>
        </c:ser>
        <c:ser>
          <c:idx val="41"/>
          <c:order val="41"/>
          <c:tx>
            <c:strRef>
              <c:f>'Total data'!$A$43</c:f>
              <c:strCache>
                <c:ptCount val="1"/>
                <c:pt idx="0">
                  <c:v>ENVIRONMENTAL SCIENCES ECOLOGY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data'!$C$43:$AW$43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3</c:v>
                </c:pt>
                <c:pt idx="12">
                  <c:v>5</c:v>
                </c:pt>
                <c:pt idx="13">
                  <c:v>4</c:v>
                </c:pt>
                <c:pt idx="14">
                  <c:v>0</c:v>
                </c:pt>
                <c:pt idx="15">
                  <c:v>2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1</c:v>
                </c:pt>
                <c:pt idx="20">
                  <c:v>0</c:v>
                </c:pt>
                <c:pt idx="21">
                  <c:v>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5</c:v>
                </c:pt>
                <c:pt idx="31">
                  <c:v>7</c:v>
                </c:pt>
                <c:pt idx="32">
                  <c:v>9</c:v>
                </c:pt>
                <c:pt idx="33">
                  <c:v>5</c:v>
                </c:pt>
                <c:pt idx="34">
                  <c:v>4</c:v>
                </c:pt>
                <c:pt idx="35">
                  <c:v>4</c:v>
                </c:pt>
                <c:pt idx="36">
                  <c:v>10</c:v>
                </c:pt>
                <c:pt idx="37">
                  <c:v>9</c:v>
                </c:pt>
                <c:pt idx="38">
                  <c:v>19</c:v>
                </c:pt>
                <c:pt idx="39">
                  <c:v>16</c:v>
                </c:pt>
                <c:pt idx="40">
                  <c:v>19</c:v>
                </c:pt>
                <c:pt idx="41">
                  <c:v>32</c:v>
                </c:pt>
                <c:pt idx="42">
                  <c:v>42</c:v>
                </c:pt>
                <c:pt idx="43">
                  <c:v>42</c:v>
                </c:pt>
                <c:pt idx="44">
                  <c:v>55</c:v>
                </c:pt>
                <c:pt idx="45">
                  <c:v>96</c:v>
                </c:pt>
                <c:pt idx="46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20C5-49BD-B536-F89E315370BF}"/>
            </c:ext>
          </c:extLst>
        </c:ser>
        <c:ser>
          <c:idx val="42"/>
          <c:order val="42"/>
          <c:tx>
            <c:strRef>
              <c:f>'Total data'!$A$44</c:f>
              <c:strCache>
                <c:ptCount val="1"/>
                <c:pt idx="0">
                  <c:v>INTEGRATIVE COMPLEMENTARY MEDICINE 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data'!$C$44:$AW$44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1</c:v>
                </c:pt>
                <c:pt idx="33">
                  <c:v>5</c:v>
                </c:pt>
                <c:pt idx="34">
                  <c:v>10</c:v>
                </c:pt>
                <c:pt idx="35">
                  <c:v>7</c:v>
                </c:pt>
                <c:pt idx="36">
                  <c:v>8</c:v>
                </c:pt>
                <c:pt idx="37">
                  <c:v>11</c:v>
                </c:pt>
                <c:pt idx="38">
                  <c:v>12</c:v>
                </c:pt>
                <c:pt idx="39">
                  <c:v>25</c:v>
                </c:pt>
                <c:pt idx="40">
                  <c:v>32</c:v>
                </c:pt>
                <c:pt idx="41">
                  <c:v>43</c:v>
                </c:pt>
                <c:pt idx="42">
                  <c:v>62</c:v>
                </c:pt>
                <c:pt idx="43">
                  <c:v>95</c:v>
                </c:pt>
                <c:pt idx="44">
                  <c:v>91</c:v>
                </c:pt>
                <c:pt idx="45">
                  <c:v>162</c:v>
                </c:pt>
                <c:pt idx="46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20C5-49BD-B536-F89E315370BF}"/>
            </c:ext>
          </c:extLst>
        </c:ser>
        <c:ser>
          <c:idx val="43"/>
          <c:order val="43"/>
          <c:tx>
            <c:strRef>
              <c:f>'Total data'!$A$45</c:f>
              <c:strCache>
                <c:ptCount val="1"/>
                <c:pt idx="0">
                  <c:v>ALLERGY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data'!$C$45:$AW$45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2</c:v>
                </c:pt>
                <c:pt idx="36">
                  <c:v>24</c:v>
                </c:pt>
                <c:pt idx="37">
                  <c:v>3</c:v>
                </c:pt>
                <c:pt idx="38">
                  <c:v>7</c:v>
                </c:pt>
                <c:pt idx="39">
                  <c:v>5</c:v>
                </c:pt>
                <c:pt idx="40">
                  <c:v>4</c:v>
                </c:pt>
                <c:pt idx="41">
                  <c:v>100</c:v>
                </c:pt>
                <c:pt idx="42">
                  <c:v>100</c:v>
                </c:pt>
                <c:pt idx="43">
                  <c:v>88</c:v>
                </c:pt>
                <c:pt idx="44">
                  <c:v>92</c:v>
                </c:pt>
                <c:pt idx="45">
                  <c:v>108</c:v>
                </c:pt>
                <c:pt idx="46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20C5-49BD-B536-F89E315370BF}"/>
            </c:ext>
          </c:extLst>
        </c:ser>
        <c:ser>
          <c:idx val="44"/>
          <c:order val="44"/>
          <c:tx>
            <c:strRef>
              <c:f>'Total data'!$A$46</c:f>
              <c:strCache>
                <c:ptCount val="1"/>
                <c:pt idx="0">
                  <c:v>FOOD SCIENCE TECHNOLOGY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data'!$C$46:$AW$46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2</c:v>
                </c:pt>
                <c:pt idx="31">
                  <c:v>0</c:v>
                </c:pt>
                <c:pt idx="32">
                  <c:v>2</c:v>
                </c:pt>
                <c:pt idx="33">
                  <c:v>3</c:v>
                </c:pt>
                <c:pt idx="34">
                  <c:v>2</c:v>
                </c:pt>
                <c:pt idx="35">
                  <c:v>0</c:v>
                </c:pt>
                <c:pt idx="36">
                  <c:v>3</c:v>
                </c:pt>
                <c:pt idx="37">
                  <c:v>8</c:v>
                </c:pt>
                <c:pt idx="38">
                  <c:v>9</c:v>
                </c:pt>
                <c:pt idx="39">
                  <c:v>14</c:v>
                </c:pt>
                <c:pt idx="40">
                  <c:v>12</c:v>
                </c:pt>
                <c:pt idx="41">
                  <c:v>48</c:v>
                </c:pt>
                <c:pt idx="42">
                  <c:v>47</c:v>
                </c:pt>
                <c:pt idx="43">
                  <c:v>70</c:v>
                </c:pt>
                <c:pt idx="44">
                  <c:v>142</c:v>
                </c:pt>
                <c:pt idx="45">
                  <c:v>105</c:v>
                </c:pt>
                <c:pt idx="46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20C5-49BD-B536-F89E315370BF}"/>
            </c:ext>
          </c:extLst>
        </c:ser>
        <c:ser>
          <c:idx val="45"/>
          <c:order val="45"/>
          <c:tx>
            <c:strRef>
              <c:f>'Total data'!$A$47</c:f>
              <c:strCache>
                <c:ptCount val="1"/>
                <c:pt idx="0">
                  <c:v>PHYSIOLOGY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data'!$C$47:$AW$47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5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2</c:v>
                </c:pt>
                <c:pt idx="20">
                  <c:v>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1</c:v>
                </c:pt>
                <c:pt idx="26">
                  <c:v>0</c:v>
                </c:pt>
                <c:pt idx="27">
                  <c:v>1</c:v>
                </c:pt>
                <c:pt idx="28">
                  <c:v>2</c:v>
                </c:pt>
                <c:pt idx="29">
                  <c:v>1</c:v>
                </c:pt>
                <c:pt idx="30">
                  <c:v>2</c:v>
                </c:pt>
                <c:pt idx="31">
                  <c:v>3</c:v>
                </c:pt>
                <c:pt idx="32">
                  <c:v>13</c:v>
                </c:pt>
                <c:pt idx="33">
                  <c:v>4</c:v>
                </c:pt>
                <c:pt idx="34">
                  <c:v>9</c:v>
                </c:pt>
                <c:pt idx="35">
                  <c:v>3</c:v>
                </c:pt>
                <c:pt idx="36">
                  <c:v>17</c:v>
                </c:pt>
                <c:pt idx="37">
                  <c:v>4</c:v>
                </c:pt>
                <c:pt idx="38">
                  <c:v>48</c:v>
                </c:pt>
                <c:pt idx="39">
                  <c:v>20</c:v>
                </c:pt>
                <c:pt idx="40">
                  <c:v>23</c:v>
                </c:pt>
                <c:pt idx="41">
                  <c:v>38</c:v>
                </c:pt>
                <c:pt idx="42">
                  <c:v>46</c:v>
                </c:pt>
                <c:pt idx="43">
                  <c:v>111</c:v>
                </c:pt>
                <c:pt idx="44">
                  <c:v>48</c:v>
                </c:pt>
                <c:pt idx="45">
                  <c:v>62</c:v>
                </c:pt>
                <c:pt idx="46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20C5-49BD-B536-F89E315370BF}"/>
            </c:ext>
          </c:extLst>
        </c:ser>
        <c:ser>
          <c:idx val="46"/>
          <c:order val="46"/>
          <c:tx>
            <c:strRef>
              <c:f>'Total data'!$A$48</c:f>
              <c:strCache>
                <c:ptCount val="1"/>
                <c:pt idx="0">
                  <c:v>ORTHOPEDICS</c:v>
                </c:pt>
              </c:strCache>
            </c:strRef>
          </c:tx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data'!$C$48:$AW$48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5</c:v>
                </c:pt>
                <c:pt idx="11">
                  <c:v>5</c:v>
                </c:pt>
                <c:pt idx="12">
                  <c:v>3</c:v>
                </c:pt>
                <c:pt idx="13">
                  <c:v>6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2</c:v>
                </c:pt>
                <c:pt idx="29">
                  <c:v>3</c:v>
                </c:pt>
                <c:pt idx="30">
                  <c:v>5</c:v>
                </c:pt>
                <c:pt idx="31">
                  <c:v>2</c:v>
                </c:pt>
                <c:pt idx="32">
                  <c:v>0</c:v>
                </c:pt>
                <c:pt idx="33">
                  <c:v>3</c:v>
                </c:pt>
                <c:pt idx="34">
                  <c:v>7</c:v>
                </c:pt>
                <c:pt idx="35">
                  <c:v>3</c:v>
                </c:pt>
                <c:pt idx="36">
                  <c:v>8</c:v>
                </c:pt>
                <c:pt idx="37">
                  <c:v>3</c:v>
                </c:pt>
                <c:pt idx="38">
                  <c:v>7</c:v>
                </c:pt>
                <c:pt idx="39">
                  <c:v>10</c:v>
                </c:pt>
                <c:pt idx="40">
                  <c:v>15</c:v>
                </c:pt>
                <c:pt idx="41">
                  <c:v>21</c:v>
                </c:pt>
                <c:pt idx="42">
                  <c:v>28</c:v>
                </c:pt>
                <c:pt idx="43">
                  <c:v>41</c:v>
                </c:pt>
                <c:pt idx="44">
                  <c:v>50</c:v>
                </c:pt>
                <c:pt idx="45">
                  <c:v>53</c:v>
                </c:pt>
                <c:pt idx="46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E-20C5-49BD-B536-F89E315370BF}"/>
            </c:ext>
          </c:extLst>
        </c:ser>
        <c:ser>
          <c:idx val="47"/>
          <c:order val="47"/>
          <c:tx>
            <c:strRef>
              <c:f>'Total data'!$A$49</c:f>
              <c:strCache>
                <c:ptCount val="1"/>
                <c:pt idx="0">
                  <c:v>HEALTH CARE SCIENCES SERVICES</c:v>
                </c:pt>
              </c:strCache>
            </c:strRef>
          </c:tx>
          <c:spPr>
            <a:ln w="25400">
              <a:noFill/>
            </a:ln>
          </c:spPr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data'!$C$49:$AW$49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2</c:v>
                </c:pt>
                <c:pt idx="13">
                  <c:v>5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</c:v>
                </c:pt>
                <c:pt idx="31">
                  <c:v>3</c:v>
                </c:pt>
                <c:pt idx="32">
                  <c:v>0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5</c:v>
                </c:pt>
                <c:pt idx="38">
                  <c:v>4</c:v>
                </c:pt>
                <c:pt idx="39">
                  <c:v>9</c:v>
                </c:pt>
                <c:pt idx="40">
                  <c:v>6</c:v>
                </c:pt>
                <c:pt idx="41">
                  <c:v>23</c:v>
                </c:pt>
                <c:pt idx="42">
                  <c:v>30</c:v>
                </c:pt>
                <c:pt idx="43">
                  <c:v>45</c:v>
                </c:pt>
                <c:pt idx="44">
                  <c:v>58</c:v>
                </c:pt>
                <c:pt idx="45">
                  <c:v>69</c:v>
                </c:pt>
                <c:pt idx="46">
                  <c:v>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20C5-49BD-B536-F89E315370BF}"/>
            </c:ext>
          </c:extLst>
        </c:ser>
        <c:ser>
          <c:idx val="48"/>
          <c:order val="48"/>
          <c:tx>
            <c:strRef>
              <c:f>'Total data'!$A$50</c:f>
              <c:strCache>
                <c:ptCount val="1"/>
                <c:pt idx="0">
                  <c:v>PSYCHOLOGY</c:v>
                </c:pt>
              </c:strCache>
            </c:strRef>
          </c:tx>
          <c:spPr>
            <a:ln w="25400">
              <a:noFill/>
            </a:ln>
          </c:spPr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data'!$C$50:$AW$50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6</c:v>
                </c:pt>
                <c:pt idx="14">
                  <c:v>2</c:v>
                </c:pt>
                <c:pt idx="15">
                  <c:v>1</c:v>
                </c:pt>
                <c:pt idx="16">
                  <c:v>2</c:v>
                </c:pt>
                <c:pt idx="17">
                  <c:v>0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12</c:v>
                </c:pt>
                <c:pt idx="33">
                  <c:v>3</c:v>
                </c:pt>
                <c:pt idx="34">
                  <c:v>11</c:v>
                </c:pt>
                <c:pt idx="35">
                  <c:v>3</c:v>
                </c:pt>
                <c:pt idx="36">
                  <c:v>15</c:v>
                </c:pt>
                <c:pt idx="37">
                  <c:v>7</c:v>
                </c:pt>
                <c:pt idx="38">
                  <c:v>36</c:v>
                </c:pt>
                <c:pt idx="39">
                  <c:v>11</c:v>
                </c:pt>
                <c:pt idx="40">
                  <c:v>27</c:v>
                </c:pt>
                <c:pt idx="41">
                  <c:v>28</c:v>
                </c:pt>
                <c:pt idx="42">
                  <c:v>34</c:v>
                </c:pt>
                <c:pt idx="43">
                  <c:v>73</c:v>
                </c:pt>
                <c:pt idx="44">
                  <c:v>87</c:v>
                </c:pt>
                <c:pt idx="45">
                  <c:v>78</c:v>
                </c:pt>
                <c:pt idx="46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20C5-49BD-B536-F89E315370BF}"/>
            </c:ext>
          </c:extLst>
        </c:ser>
        <c:ser>
          <c:idx val="49"/>
          <c:order val="49"/>
          <c:tx>
            <c:strRef>
              <c:f>'Total data'!$A$51</c:f>
              <c:strCache>
                <c:ptCount val="1"/>
                <c:pt idx="0">
                  <c:v>COMPUTER SCIENCE</c:v>
                </c:pt>
              </c:strCache>
            </c:strRef>
          </c:tx>
          <c:spPr>
            <a:ln w="25400">
              <a:noFill/>
            </a:ln>
          </c:spPr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data'!$C$51:$AW$51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6</c:v>
                </c:pt>
                <c:pt idx="31">
                  <c:v>1</c:v>
                </c:pt>
                <c:pt idx="32">
                  <c:v>4</c:v>
                </c:pt>
                <c:pt idx="33">
                  <c:v>1</c:v>
                </c:pt>
                <c:pt idx="34">
                  <c:v>1</c:v>
                </c:pt>
                <c:pt idx="35">
                  <c:v>14</c:v>
                </c:pt>
                <c:pt idx="36">
                  <c:v>9</c:v>
                </c:pt>
                <c:pt idx="37">
                  <c:v>13</c:v>
                </c:pt>
                <c:pt idx="38">
                  <c:v>20</c:v>
                </c:pt>
                <c:pt idx="39">
                  <c:v>11</c:v>
                </c:pt>
                <c:pt idx="40">
                  <c:v>18</c:v>
                </c:pt>
                <c:pt idx="41">
                  <c:v>23</c:v>
                </c:pt>
                <c:pt idx="42">
                  <c:v>52</c:v>
                </c:pt>
                <c:pt idx="43">
                  <c:v>47</c:v>
                </c:pt>
                <c:pt idx="44">
                  <c:v>25</c:v>
                </c:pt>
                <c:pt idx="45">
                  <c:v>48</c:v>
                </c:pt>
                <c:pt idx="46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20C5-49BD-B536-F89E315370BF}"/>
            </c:ext>
          </c:extLst>
        </c:ser>
        <c:ser>
          <c:idx val="50"/>
          <c:order val="50"/>
          <c:tx>
            <c:strRef>
              <c:f>'Total data'!$A$52</c:f>
              <c:strCache>
                <c:ptCount val="1"/>
                <c:pt idx="0">
                  <c:v>RHEUMATOLOGY</c:v>
                </c:pt>
              </c:strCache>
            </c:strRef>
          </c:tx>
          <c:spPr>
            <a:ln w="25400">
              <a:noFill/>
            </a:ln>
          </c:spPr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data'!$C$52:$AW$52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10</c:v>
                </c:pt>
                <c:pt idx="28">
                  <c:v>0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2</c:v>
                </c:pt>
                <c:pt idx="33">
                  <c:v>3</c:v>
                </c:pt>
                <c:pt idx="34">
                  <c:v>2</c:v>
                </c:pt>
                <c:pt idx="35">
                  <c:v>9</c:v>
                </c:pt>
                <c:pt idx="36">
                  <c:v>3</c:v>
                </c:pt>
                <c:pt idx="37">
                  <c:v>14</c:v>
                </c:pt>
                <c:pt idx="38">
                  <c:v>5</c:v>
                </c:pt>
                <c:pt idx="39">
                  <c:v>11</c:v>
                </c:pt>
                <c:pt idx="40">
                  <c:v>22</c:v>
                </c:pt>
                <c:pt idx="41">
                  <c:v>30</c:v>
                </c:pt>
                <c:pt idx="42">
                  <c:v>57</c:v>
                </c:pt>
                <c:pt idx="43">
                  <c:v>28</c:v>
                </c:pt>
                <c:pt idx="44">
                  <c:v>48</c:v>
                </c:pt>
                <c:pt idx="45">
                  <c:v>54</c:v>
                </c:pt>
                <c:pt idx="46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20C5-49BD-B536-F89E315370BF}"/>
            </c:ext>
          </c:extLst>
        </c:ser>
        <c:ser>
          <c:idx val="51"/>
          <c:order val="51"/>
          <c:tx>
            <c:strRef>
              <c:f>'Total data'!$A$53</c:f>
              <c:strCache>
                <c:ptCount val="1"/>
                <c:pt idx="0">
                  <c:v>REHABILITATION</c:v>
                </c:pt>
              </c:strCache>
            </c:strRef>
          </c:tx>
          <c:spPr>
            <a:ln w="25400">
              <a:noFill/>
            </a:ln>
          </c:spPr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data'!$C$53:$AW$53</c:f>
              <c:numCache>
                <c:formatCode>General</c:formatCode>
                <c:ptCount val="47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</c:v>
                </c:pt>
                <c:pt idx="31">
                  <c:v>0</c:v>
                </c:pt>
                <c:pt idx="32">
                  <c:v>0</c:v>
                </c:pt>
                <c:pt idx="33">
                  <c:v>3</c:v>
                </c:pt>
                <c:pt idx="34">
                  <c:v>3</c:v>
                </c:pt>
                <c:pt idx="35">
                  <c:v>4</c:v>
                </c:pt>
                <c:pt idx="36">
                  <c:v>5</c:v>
                </c:pt>
                <c:pt idx="37">
                  <c:v>7</c:v>
                </c:pt>
                <c:pt idx="38">
                  <c:v>12</c:v>
                </c:pt>
                <c:pt idx="39">
                  <c:v>4</c:v>
                </c:pt>
                <c:pt idx="40">
                  <c:v>15</c:v>
                </c:pt>
                <c:pt idx="41">
                  <c:v>19</c:v>
                </c:pt>
                <c:pt idx="42">
                  <c:v>28</c:v>
                </c:pt>
                <c:pt idx="43">
                  <c:v>38</c:v>
                </c:pt>
                <c:pt idx="44">
                  <c:v>28</c:v>
                </c:pt>
                <c:pt idx="45">
                  <c:v>45</c:v>
                </c:pt>
                <c:pt idx="46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3-20C5-49BD-B536-F89E315370BF}"/>
            </c:ext>
          </c:extLst>
        </c:ser>
        <c:ser>
          <c:idx val="52"/>
          <c:order val="52"/>
          <c:tx>
            <c:strRef>
              <c:f>'Total data'!$A$54</c:f>
              <c:strCache>
                <c:ptCount val="1"/>
                <c:pt idx="0">
                  <c:v>RESPIRATORY SYSTEM</c:v>
                </c:pt>
              </c:strCache>
            </c:strRef>
          </c:tx>
          <c:spPr>
            <a:ln w="25400">
              <a:noFill/>
            </a:ln>
          </c:spPr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data'!$C$54:$AW$54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3</c:v>
                </c:pt>
                <c:pt idx="9">
                  <c:v>0</c:v>
                </c:pt>
                <c:pt idx="10">
                  <c:v>4</c:v>
                </c:pt>
                <c:pt idx="11">
                  <c:v>6</c:v>
                </c:pt>
                <c:pt idx="12">
                  <c:v>5</c:v>
                </c:pt>
                <c:pt idx="13">
                  <c:v>3</c:v>
                </c:pt>
                <c:pt idx="14">
                  <c:v>1</c:v>
                </c:pt>
                <c:pt idx="15">
                  <c:v>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2</c:v>
                </c:pt>
                <c:pt idx="24">
                  <c:v>2</c:v>
                </c:pt>
                <c:pt idx="25">
                  <c:v>1</c:v>
                </c:pt>
                <c:pt idx="26">
                  <c:v>0</c:v>
                </c:pt>
                <c:pt idx="27">
                  <c:v>9</c:v>
                </c:pt>
                <c:pt idx="28">
                  <c:v>1</c:v>
                </c:pt>
                <c:pt idx="29">
                  <c:v>0</c:v>
                </c:pt>
                <c:pt idx="30">
                  <c:v>1</c:v>
                </c:pt>
                <c:pt idx="31">
                  <c:v>1</c:v>
                </c:pt>
                <c:pt idx="32">
                  <c:v>6</c:v>
                </c:pt>
                <c:pt idx="33">
                  <c:v>5</c:v>
                </c:pt>
                <c:pt idx="34">
                  <c:v>1</c:v>
                </c:pt>
                <c:pt idx="35">
                  <c:v>4</c:v>
                </c:pt>
                <c:pt idx="36">
                  <c:v>9</c:v>
                </c:pt>
                <c:pt idx="37">
                  <c:v>8</c:v>
                </c:pt>
                <c:pt idx="38">
                  <c:v>7</c:v>
                </c:pt>
                <c:pt idx="39">
                  <c:v>26</c:v>
                </c:pt>
                <c:pt idx="40">
                  <c:v>18</c:v>
                </c:pt>
                <c:pt idx="41">
                  <c:v>26</c:v>
                </c:pt>
                <c:pt idx="42">
                  <c:v>36</c:v>
                </c:pt>
                <c:pt idx="43">
                  <c:v>40</c:v>
                </c:pt>
                <c:pt idx="44">
                  <c:v>43</c:v>
                </c:pt>
                <c:pt idx="45">
                  <c:v>53</c:v>
                </c:pt>
                <c:pt idx="46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20C5-49BD-B536-F89E315370BF}"/>
            </c:ext>
          </c:extLst>
        </c:ser>
        <c:ser>
          <c:idx val="53"/>
          <c:order val="53"/>
          <c:tx>
            <c:strRef>
              <c:f>'Total data'!$A$55</c:f>
              <c:strCache>
                <c:ptCount val="1"/>
                <c:pt idx="0">
                  <c:v>VIROLOGY</c:v>
                </c:pt>
              </c:strCache>
            </c:strRef>
          </c:tx>
          <c:spPr>
            <a:ln w="25400">
              <a:noFill/>
            </a:ln>
          </c:spPr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data'!$C$55:$AW$55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2</c:v>
                </c:pt>
                <c:pt idx="13">
                  <c:v>0</c:v>
                </c:pt>
                <c:pt idx="14">
                  <c:v>2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0</c:v>
                </c:pt>
                <c:pt idx="30">
                  <c:v>2</c:v>
                </c:pt>
                <c:pt idx="31">
                  <c:v>0</c:v>
                </c:pt>
                <c:pt idx="32">
                  <c:v>0</c:v>
                </c:pt>
                <c:pt idx="33">
                  <c:v>1</c:v>
                </c:pt>
                <c:pt idx="34">
                  <c:v>2</c:v>
                </c:pt>
                <c:pt idx="35">
                  <c:v>5</c:v>
                </c:pt>
                <c:pt idx="36">
                  <c:v>6</c:v>
                </c:pt>
                <c:pt idx="37">
                  <c:v>9</c:v>
                </c:pt>
                <c:pt idx="38">
                  <c:v>10</c:v>
                </c:pt>
                <c:pt idx="39">
                  <c:v>12</c:v>
                </c:pt>
                <c:pt idx="40">
                  <c:v>43</c:v>
                </c:pt>
                <c:pt idx="41">
                  <c:v>16</c:v>
                </c:pt>
                <c:pt idx="42">
                  <c:v>30</c:v>
                </c:pt>
                <c:pt idx="43">
                  <c:v>41</c:v>
                </c:pt>
                <c:pt idx="44">
                  <c:v>51</c:v>
                </c:pt>
                <c:pt idx="45">
                  <c:v>38</c:v>
                </c:pt>
                <c:pt idx="46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5-20C5-49BD-B536-F89E315370BF}"/>
            </c:ext>
          </c:extLst>
        </c:ser>
        <c:ser>
          <c:idx val="54"/>
          <c:order val="54"/>
          <c:tx>
            <c:strRef>
              <c:f>'Total data'!$A$56</c:f>
              <c:strCache>
                <c:ptCount val="1"/>
                <c:pt idx="0">
                  <c:v>NURSING</c:v>
                </c:pt>
              </c:strCache>
            </c:strRef>
          </c:tx>
          <c:spPr>
            <a:ln w="25400">
              <a:noFill/>
            </a:ln>
          </c:spPr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data'!$C$56:$AW$56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7</c:v>
                </c:pt>
                <c:pt idx="39">
                  <c:v>4</c:v>
                </c:pt>
                <c:pt idx="40">
                  <c:v>10</c:v>
                </c:pt>
                <c:pt idx="41">
                  <c:v>10</c:v>
                </c:pt>
                <c:pt idx="42">
                  <c:v>26</c:v>
                </c:pt>
                <c:pt idx="43">
                  <c:v>44</c:v>
                </c:pt>
                <c:pt idx="44">
                  <c:v>40</c:v>
                </c:pt>
                <c:pt idx="45">
                  <c:v>54</c:v>
                </c:pt>
                <c:pt idx="46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20C5-49BD-B536-F89E315370BF}"/>
            </c:ext>
          </c:extLst>
        </c:ser>
        <c:ser>
          <c:idx val="55"/>
          <c:order val="55"/>
          <c:tx>
            <c:strRef>
              <c:f>'Total data'!$A$57</c:f>
              <c:strCache>
                <c:ptCount val="1"/>
                <c:pt idx="0">
                  <c:v>MYCOLOGY</c:v>
                </c:pt>
              </c:strCache>
            </c:strRef>
          </c:tx>
          <c:spPr>
            <a:ln w="25400">
              <a:noFill/>
            </a:ln>
          </c:spPr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data'!$C$57:$AW$57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2</c:v>
                </c:pt>
                <c:pt idx="28">
                  <c:v>1</c:v>
                </c:pt>
                <c:pt idx="29">
                  <c:v>0</c:v>
                </c:pt>
                <c:pt idx="30">
                  <c:v>3</c:v>
                </c:pt>
                <c:pt idx="31">
                  <c:v>3</c:v>
                </c:pt>
                <c:pt idx="32">
                  <c:v>1</c:v>
                </c:pt>
                <c:pt idx="33">
                  <c:v>0</c:v>
                </c:pt>
                <c:pt idx="34">
                  <c:v>6</c:v>
                </c:pt>
                <c:pt idx="35">
                  <c:v>5</c:v>
                </c:pt>
                <c:pt idx="36">
                  <c:v>4</c:v>
                </c:pt>
                <c:pt idx="37">
                  <c:v>10</c:v>
                </c:pt>
                <c:pt idx="38">
                  <c:v>8</c:v>
                </c:pt>
                <c:pt idx="39">
                  <c:v>6</c:v>
                </c:pt>
                <c:pt idx="40">
                  <c:v>12</c:v>
                </c:pt>
                <c:pt idx="41">
                  <c:v>10</c:v>
                </c:pt>
                <c:pt idx="42">
                  <c:v>20</c:v>
                </c:pt>
                <c:pt idx="43">
                  <c:v>41</c:v>
                </c:pt>
                <c:pt idx="44">
                  <c:v>30</c:v>
                </c:pt>
                <c:pt idx="45">
                  <c:v>74</c:v>
                </c:pt>
                <c:pt idx="46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7-20C5-49BD-B536-F89E315370BF}"/>
            </c:ext>
          </c:extLst>
        </c:ser>
        <c:ser>
          <c:idx val="56"/>
          <c:order val="56"/>
          <c:tx>
            <c:strRef>
              <c:f>'Total data'!$A$58</c:f>
              <c:strCache>
                <c:ptCount val="1"/>
                <c:pt idx="0">
                  <c:v>OTORHINOLARYNGOLOGY</c:v>
                </c:pt>
              </c:strCache>
            </c:strRef>
          </c:tx>
          <c:spPr>
            <a:ln w="25400">
              <a:noFill/>
            </a:ln>
          </c:spPr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data'!$C$58:$AW$58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2</c:v>
                </c:pt>
                <c:pt idx="10">
                  <c:v>5</c:v>
                </c:pt>
                <c:pt idx="11">
                  <c:v>3</c:v>
                </c:pt>
                <c:pt idx="12">
                  <c:v>2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1</c:v>
                </c:pt>
                <c:pt idx="31">
                  <c:v>2</c:v>
                </c:pt>
                <c:pt idx="32">
                  <c:v>3</c:v>
                </c:pt>
                <c:pt idx="33">
                  <c:v>0</c:v>
                </c:pt>
                <c:pt idx="34">
                  <c:v>4</c:v>
                </c:pt>
                <c:pt idx="35">
                  <c:v>6</c:v>
                </c:pt>
                <c:pt idx="36">
                  <c:v>6</c:v>
                </c:pt>
                <c:pt idx="37">
                  <c:v>10</c:v>
                </c:pt>
                <c:pt idx="38">
                  <c:v>3</c:v>
                </c:pt>
                <c:pt idx="39">
                  <c:v>11</c:v>
                </c:pt>
                <c:pt idx="40">
                  <c:v>9</c:v>
                </c:pt>
                <c:pt idx="41">
                  <c:v>29</c:v>
                </c:pt>
                <c:pt idx="42">
                  <c:v>36</c:v>
                </c:pt>
                <c:pt idx="43">
                  <c:v>40</c:v>
                </c:pt>
                <c:pt idx="44">
                  <c:v>43</c:v>
                </c:pt>
                <c:pt idx="45">
                  <c:v>37</c:v>
                </c:pt>
                <c:pt idx="46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8-20C5-49BD-B536-F89E315370BF}"/>
            </c:ext>
          </c:extLst>
        </c:ser>
        <c:ser>
          <c:idx val="57"/>
          <c:order val="57"/>
          <c:tx>
            <c:strRef>
              <c:f>'Total data'!$A$59</c:f>
              <c:strCache>
                <c:ptCount val="1"/>
                <c:pt idx="0">
                  <c:v>SCIENCE TECHNOLOGY OTHER TOPICS</c:v>
                </c:pt>
              </c:strCache>
            </c:strRef>
          </c:tx>
          <c:spPr>
            <a:ln w="25400">
              <a:noFill/>
            </a:ln>
          </c:spPr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data'!$C$59:$AW$59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</c:v>
                </c:pt>
                <c:pt idx="10">
                  <c:v>2</c:v>
                </c:pt>
                <c:pt idx="11">
                  <c:v>2</c:v>
                </c:pt>
                <c:pt idx="12">
                  <c:v>4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1</c:v>
                </c:pt>
                <c:pt idx="32">
                  <c:v>3</c:v>
                </c:pt>
                <c:pt idx="33">
                  <c:v>0</c:v>
                </c:pt>
                <c:pt idx="34">
                  <c:v>1</c:v>
                </c:pt>
                <c:pt idx="35">
                  <c:v>1</c:v>
                </c:pt>
                <c:pt idx="36">
                  <c:v>0</c:v>
                </c:pt>
                <c:pt idx="37">
                  <c:v>1</c:v>
                </c:pt>
                <c:pt idx="38">
                  <c:v>20</c:v>
                </c:pt>
                <c:pt idx="39">
                  <c:v>0</c:v>
                </c:pt>
                <c:pt idx="40">
                  <c:v>16</c:v>
                </c:pt>
                <c:pt idx="41">
                  <c:v>7</c:v>
                </c:pt>
                <c:pt idx="42">
                  <c:v>12</c:v>
                </c:pt>
                <c:pt idx="43">
                  <c:v>21</c:v>
                </c:pt>
                <c:pt idx="44">
                  <c:v>39</c:v>
                </c:pt>
                <c:pt idx="45">
                  <c:v>74</c:v>
                </c:pt>
                <c:pt idx="46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9-20C5-49BD-B536-F89E315370BF}"/>
            </c:ext>
          </c:extLst>
        </c:ser>
        <c:ser>
          <c:idx val="58"/>
          <c:order val="58"/>
          <c:tx>
            <c:strRef>
              <c:f>'Total data'!$A$60</c:f>
              <c:strCache>
                <c:ptCount val="1"/>
                <c:pt idx="0">
                  <c:v>BEHAVIORAL SCIENCES</c:v>
                </c:pt>
              </c:strCache>
            </c:strRef>
          </c:tx>
          <c:spPr>
            <a:ln w="25400">
              <a:noFill/>
            </a:ln>
          </c:spPr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data'!$C$60:$AW$60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1</c:v>
                </c:pt>
                <c:pt idx="32">
                  <c:v>1</c:v>
                </c:pt>
                <c:pt idx="33">
                  <c:v>2</c:v>
                </c:pt>
                <c:pt idx="34">
                  <c:v>2</c:v>
                </c:pt>
                <c:pt idx="35">
                  <c:v>4</c:v>
                </c:pt>
                <c:pt idx="36">
                  <c:v>13</c:v>
                </c:pt>
                <c:pt idx="37">
                  <c:v>9</c:v>
                </c:pt>
                <c:pt idx="38">
                  <c:v>16</c:v>
                </c:pt>
                <c:pt idx="39">
                  <c:v>28</c:v>
                </c:pt>
                <c:pt idx="40">
                  <c:v>28</c:v>
                </c:pt>
                <c:pt idx="41">
                  <c:v>16</c:v>
                </c:pt>
                <c:pt idx="42">
                  <c:v>23</c:v>
                </c:pt>
                <c:pt idx="43">
                  <c:v>29</c:v>
                </c:pt>
                <c:pt idx="44">
                  <c:v>26</c:v>
                </c:pt>
                <c:pt idx="45">
                  <c:v>45</c:v>
                </c:pt>
                <c:pt idx="46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20C5-49BD-B536-F89E315370BF}"/>
            </c:ext>
          </c:extLst>
        </c:ser>
        <c:ser>
          <c:idx val="59"/>
          <c:order val="59"/>
          <c:tx>
            <c:strRef>
              <c:f>'Total data'!$A$61</c:f>
              <c:strCache>
                <c:ptCount val="1"/>
                <c:pt idx="0">
                  <c:v>MATHEMATICAL COMPUTATIONAL BIOLOGY</c:v>
                </c:pt>
              </c:strCache>
            </c:strRef>
          </c:tx>
          <c:spPr>
            <a:ln w="25400">
              <a:noFill/>
            </a:ln>
          </c:spPr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data'!$C$61:$AW$61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0</c:v>
                </c:pt>
                <c:pt idx="34">
                  <c:v>1</c:v>
                </c:pt>
                <c:pt idx="35">
                  <c:v>0</c:v>
                </c:pt>
                <c:pt idx="36">
                  <c:v>1</c:v>
                </c:pt>
                <c:pt idx="37">
                  <c:v>4</c:v>
                </c:pt>
                <c:pt idx="38">
                  <c:v>3</c:v>
                </c:pt>
                <c:pt idx="39">
                  <c:v>14</c:v>
                </c:pt>
                <c:pt idx="40">
                  <c:v>9</c:v>
                </c:pt>
                <c:pt idx="41">
                  <c:v>17</c:v>
                </c:pt>
                <c:pt idx="42">
                  <c:v>43</c:v>
                </c:pt>
                <c:pt idx="43">
                  <c:v>24</c:v>
                </c:pt>
                <c:pt idx="44">
                  <c:v>25</c:v>
                </c:pt>
                <c:pt idx="45">
                  <c:v>31</c:v>
                </c:pt>
                <c:pt idx="46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B-20C5-49BD-B536-F89E315370BF}"/>
            </c:ext>
          </c:extLst>
        </c:ser>
        <c:ser>
          <c:idx val="60"/>
          <c:order val="60"/>
          <c:tx>
            <c:strRef>
              <c:f>'Total data'!$A$62</c:f>
              <c:strCache>
                <c:ptCount val="1"/>
                <c:pt idx="0">
                  <c:v>NUCLEAR SCIENCE TECHNOLOGY</c:v>
                </c:pt>
              </c:strCache>
            </c:strRef>
          </c:tx>
          <c:spPr>
            <a:ln w="25400">
              <a:noFill/>
            </a:ln>
          </c:spPr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data'!$C$62:$AW$62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2</c:v>
                </c:pt>
                <c:pt idx="13">
                  <c:v>3</c:v>
                </c:pt>
                <c:pt idx="14">
                  <c:v>0</c:v>
                </c:pt>
                <c:pt idx="15">
                  <c:v>3</c:v>
                </c:pt>
                <c:pt idx="16">
                  <c:v>1</c:v>
                </c:pt>
                <c:pt idx="17">
                  <c:v>2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</c:v>
                </c:pt>
                <c:pt idx="25">
                  <c:v>0</c:v>
                </c:pt>
                <c:pt idx="26">
                  <c:v>4</c:v>
                </c:pt>
                <c:pt idx="27">
                  <c:v>4</c:v>
                </c:pt>
                <c:pt idx="28">
                  <c:v>1</c:v>
                </c:pt>
                <c:pt idx="29">
                  <c:v>1</c:v>
                </c:pt>
                <c:pt idx="30">
                  <c:v>5</c:v>
                </c:pt>
                <c:pt idx="31">
                  <c:v>8</c:v>
                </c:pt>
                <c:pt idx="32">
                  <c:v>11</c:v>
                </c:pt>
                <c:pt idx="33">
                  <c:v>8</c:v>
                </c:pt>
                <c:pt idx="34">
                  <c:v>5</c:v>
                </c:pt>
                <c:pt idx="35">
                  <c:v>6</c:v>
                </c:pt>
                <c:pt idx="36">
                  <c:v>4</c:v>
                </c:pt>
                <c:pt idx="37">
                  <c:v>6</c:v>
                </c:pt>
                <c:pt idx="38">
                  <c:v>11</c:v>
                </c:pt>
                <c:pt idx="39">
                  <c:v>4</c:v>
                </c:pt>
                <c:pt idx="40">
                  <c:v>16</c:v>
                </c:pt>
                <c:pt idx="41">
                  <c:v>13</c:v>
                </c:pt>
                <c:pt idx="42">
                  <c:v>27</c:v>
                </c:pt>
                <c:pt idx="43">
                  <c:v>19</c:v>
                </c:pt>
                <c:pt idx="44">
                  <c:v>23</c:v>
                </c:pt>
                <c:pt idx="45">
                  <c:v>25</c:v>
                </c:pt>
                <c:pt idx="46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C-20C5-49BD-B536-F89E315370BF}"/>
            </c:ext>
          </c:extLst>
        </c:ser>
        <c:ser>
          <c:idx val="61"/>
          <c:order val="61"/>
          <c:tx>
            <c:strRef>
              <c:f>'Total data'!$A$63</c:f>
              <c:strCache>
                <c:ptCount val="1"/>
                <c:pt idx="0">
                  <c:v>ZOOLOGY</c:v>
                </c:pt>
              </c:strCache>
            </c:strRef>
          </c:tx>
          <c:spPr>
            <a:ln w="25400">
              <a:noFill/>
            </a:ln>
          </c:spPr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data'!$C$63:$AW$63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5</c:v>
                </c:pt>
                <c:pt idx="14">
                  <c:v>4</c:v>
                </c:pt>
                <c:pt idx="15">
                  <c:v>8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4</c:v>
                </c:pt>
                <c:pt idx="29">
                  <c:v>3</c:v>
                </c:pt>
                <c:pt idx="30">
                  <c:v>3</c:v>
                </c:pt>
                <c:pt idx="31">
                  <c:v>1</c:v>
                </c:pt>
                <c:pt idx="32">
                  <c:v>3</c:v>
                </c:pt>
                <c:pt idx="33">
                  <c:v>1</c:v>
                </c:pt>
                <c:pt idx="34">
                  <c:v>1</c:v>
                </c:pt>
                <c:pt idx="35">
                  <c:v>2</c:v>
                </c:pt>
                <c:pt idx="36">
                  <c:v>2</c:v>
                </c:pt>
                <c:pt idx="37">
                  <c:v>6</c:v>
                </c:pt>
                <c:pt idx="38">
                  <c:v>5</c:v>
                </c:pt>
                <c:pt idx="39">
                  <c:v>15</c:v>
                </c:pt>
                <c:pt idx="40">
                  <c:v>10</c:v>
                </c:pt>
                <c:pt idx="41">
                  <c:v>10</c:v>
                </c:pt>
                <c:pt idx="42">
                  <c:v>17</c:v>
                </c:pt>
                <c:pt idx="43">
                  <c:v>15</c:v>
                </c:pt>
                <c:pt idx="44">
                  <c:v>15</c:v>
                </c:pt>
                <c:pt idx="45">
                  <c:v>30</c:v>
                </c:pt>
                <c:pt idx="46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D-20C5-49BD-B536-F89E315370BF}"/>
            </c:ext>
          </c:extLst>
        </c:ser>
        <c:ser>
          <c:idx val="62"/>
          <c:order val="62"/>
          <c:tx>
            <c:strRef>
              <c:f>'Total data'!$A$64</c:f>
              <c:strCache>
                <c:ptCount val="1"/>
                <c:pt idx="0">
                  <c:v>SPORT SCIENCES</c:v>
                </c:pt>
              </c:strCache>
            </c:strRef>
          </c:tx>
          <c:spPr>
            <a:ln w="25400">
              <a:noFill/>
            </a:ln>
          </c:spPr>
          <c:cat>
            <c:numRef>
              <c:f>'Total data'!$C$1:$AW$1</c:f>
              <c:numCache>
                <c:formatCode>General</c:formatCode>
                <c:ptCount val="47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  <c:pt idx="41">
                  <c:v>2007</c:v>
                </c:pt>
                <c:pt idx="42">
                  <c:v>2008</c:v>
                </c:pt>
                <c:pt idx="43">
                  <c:v>2009</c:v>
                </c:pt>
                <c:pt idx="44">
                  <c:v>2010</c:v>
                </c:pt>
                <c:pt idx="45">
                  <c:v>2011</c:v>
                </c:pt>
                <c:pt idx="46">
                  <c:v>2012</c:v>
                </c:pt>
              </c:numCache>
            </c:numRef>
          </c:cat>
          <c:val>
            <c:numRef>
              <c:f>'Total data'!$C$64:$AW$64</c:f>
              <c:numCache>
                <c:formatCode>General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4</c:v>
                </c:pt>
                <c:pt idx="35">
                  <c:v>4</c:v>
                </c:pt>
                <c:pt idx="36">
                  <c:v>6</c:v>
                </c:pt>
                <c:pt idx="37">
                  <c:v>4</c:v>
                </c:pt>
                <c:pt idx="38">
                  <c:v>5</c:v>
                </c:pt>
                <c:pt idx="39">
                  <c:v>1</c:v>
                </c:pt>
                <c:pt idx="40">
                  <c:v>3</c:v>
                </c:pt>
                <c:pt idx="41">
                  <c:v>11</c:v>
                </c:pt>
                <c:pt idx="42">
                  <c:v>11</c:v>
                </c:pt>
                <c:pt idx="43">
                  <c:v>23</c:v>
                </c:pt>
                <c:pt idx="44">
                  <c:v>24</c:v>
                </c:pt>
                <c:pt idx="45">
                  <c:v>25</c:v>
                </c:pt>
                <c:pt idx="46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20C5-49BD-B536-F89E3153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643704"/>
        <c:axId val="496644096"/>
      </c:areaChart>
      <c:catAx>
        <c:axId val="496643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96644096"/>
        <c:crosses val="autoZero"/>
        <c:auto val="1"/>
        <c:lblAlgn val="ctr"/>
        <c:lblOffset val="100"/>
        <c:noMultiLvlLbl val="0"/>
      </c:catAx>
      <c:valAx>
        <c:axId val="49664409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4966437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085777000727421"/>
          <c:y val="2.1498227315826356E-2"/>
          <c:w val="0.1865600632984086"/>
          <c:h val="0.96354804798614835"/>
        </c:manualLayout>
      </c:layout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381000</xdr:colOff>
      <xdr:row>13</xdr:row>
      <xdr:rowOff>40005</xdr:rowOff>
    </xdr:from>
    <xdr:to>
      <xdr:col>32</xdr:col>
      <xdr:colOff>182880</xdr:colOff>
      <xdr:row>43</xdr:row>
      <xdr:rowOff>139065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292893</xdr:colOff>
      <xdr:row>0</xdr:row>
      <xdr:rowOff>0</xdr:rowOff>
    </xdr:from>
    <xdr:to>
      <xdr:col>35</xdr:col>
      <xdr:colOff>115093</xdr:colOff>
      <xdr:row>50</xdr:row>
      <xdr:rowOff>177800</xdr:rowOff>
    </xdr:to>
    <xdr:graphicFrame macro="">
      <xdr:nvGraphicFramePr>
        <xdr:cNvPr id="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0.64263</cdr:x>
      <cdr:y>0.75262</cdr:y>
    </cdr:from>
    <cdr:to>
      <cdr:x>0.67504</cdr:x>
      <cdr:y>0.80628</cdr:y>
    </cdr:to>
    <cdr:sp macro="" textlink="">
      <cdr:nvSpPr>
        <cdr:cNvPr id="7" name="Rectangle 6"/>
        <cdr:cNvSpPr/>
      </cdr:nvSpPr>
      <cdr:spPr>
        <a:xfrm xmlns:a="http://schemas.openxmlformats.org/drawingml/2006/main">
          <a:off x="10071100" y="7302500"/>
          <a:ext cx="508000" cy="5207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3810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0.64668</cdr:x>
      <cdr:y>0.76178</cdr:y>
    </cdr:from>
    <cdr:to>
      <cdr:x>0.67261</cdr:x>
      <cdr:y>0.80366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10134600" y="7391400"/>
          <a:ext cx="406400" cy="406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GB" sz="2000" b="1">
              <a:solidFill>
                <a:sysClr val="windowText" lastClr="000000"/>
              </a:solidFill>
            </a:rPr>
            <a:t>1</a:t>
          </a:r>
        </a:p>
      </cdr:txBody>
    </cdr:sp>
  </cdr:relSizeAnchor>
  <cdr:relSizeAnchor xmlns:cdr="http://schemas.openxmlformats.org/drawingml/2006/chartDrawing">
    <cdr:from>
      <cdr:x>0.7423</cdr:x>
      <cdr:y>0.62958</cdr:y>
    </cdr:from>
    <cdr:to>
      <cdr:x>0.77147</cdr:x>
      <cdr:y>0.67539</cdr:y>
    </cdr:to>
    <cdr:sp macro="" textlink="">
      <cdr:nvSpPr>
        <cdr:cNvPr id="9" name="Rectangle 8"/>
        <cdr:cNvSpPr/>
      </cdr:nvSpPr>
      <cdr:spPr>
        <a:xfrm xmlns:a="http://schemas.openxmlformats.org/drawingml/2006/main">
          <a:off x="11633200" y="6108700"/>
          <a:ext cx="457200" cy="444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3810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0.74716</cdr:x>
      <cdr:y>0.63351</cdr:y>
    </cdr:from>
    <cdr:to>
      <cdr:x>0.76823</cdr:x>
      <cdr:y>0.67408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11709400" y="6146800"/>
          <a:ext cx="330200" cy="393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2000" b="1"/>
            <a:t>2</a:t>
          </a:r>
        </a:p>
      </cdr:txBody>
    </cdr:sp>
  </cdr:relSizeAnchor>
  <cdr:relSizeAnchor xmlns:cdr="http://schemas.openxmlformats.org/drawingml/2006/chartDrawing">
    <cdr:from>
      <cdr:x>0.62966</cdr:x>
      <cdr:y>0.56937</cdr:y>
    </cdr:from>
    <cdr:to>
      <cdr:x>0.65964</cdr:x>
      <cdr:y>0.61126</cdr:y>
    </cdr:to>
    <cdr:sp macro="" textlink="">
      <cdr:nvSpPr>
        <cdr:cNvPr id="11" name="Rectangle 10"/>
        <cdr:cNvSpPr/>
      </cdr:nvSpPr>
      <cdr:spPr>
        <a:xfrm xmlns:a="http://schemas.openxmlformats.org/drawingml/2006/main">
          <a:off x="9867900" y="5524500"/>
          <a:ext cx="469900" cy="4064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3810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0.63452</cdr:x>
      <cdr:y>0.5733</cdr:y>
    </cdr:from>
    <cdr:to>
      <cdr:x>0.66694</cdr:x>
      <cdr:y>0.60995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9944100" y="5562600"/>
          <a:ext cx="508000" cy="355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2000" b="1"/>
            <a:t>3</a:t>
          </a:r>
        </a:p>
      </cdr:txBody>
    </cdr:sp>
  </cdr:relSizeAnchor>
  <cdr:relSizeAnchor xmlns:cdr="http://schemas.openxmlformats.org/drawingml/2006/chartDrawing">
    <cdr:from>
      <cdr:x>0.65883</cdr:x>
      <cdr:y>0.47775</cdr:y>
    </cdr:from>
    <cdr:to>
      <cdr:x>0.69125</cdr:x>
      <cdr:y>0.52749</cdr:y>
    </cdr:to>
    <cdr:sp macro="" textlink="">
      <cdr:nvSpPr>
        <cdr:cNvPr id="13" name="Rectangle 12"/>
        <cdr:cNvSpPr/>
      </cdr:nvSpPr>
      <cdr:spPr>
        <a:xfrm xmlns:a="http://schemas.openxmlformats.org/drawingml/2006/main">
          <a:off x="10325100" y="4635500"/>
          <a:ext cx="508000" cy="4826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3810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0.66451</cdr:x>
      <cdr:y>0.48037</cdr:y>
    </cdr:from>
    <cdr:to>
      <cdr:x>0.68801</cdr:x>
      <cdr:y>0.52487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10414000" y="4660900"/>
          <a:ext cx="368300" cy="431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2000" b="1"/>
            <a:t>4</a:t>
          </a:r>
        </a:p>
      </cdr:txBody>
    </cdr:sp>
  </cdr:relSizeAnchor>
  <cdr:relSizeAnchor xmlns:cdr="http://schemas.openxmlformats.org/drawingml/2006/chartDrawing">
    <cdr:from>
      <cdr:x>0.49391</cdr:x>
      <cdr:y>0.33377</cdr:y>
    </cdr:from>
    <cdr:to>
      <cdr:x>0.53037</cdr:x>
      <cdr:y>0.38612</cdr:y>
    </cdr:to>
    <cdr:sp macro="" textlink="">
      <cdr:nvSpPr>
        <cdr:cNvPr id="15" name="Rectangle 14"/>
        <cdr:cNvSpPr/>
      </cdr:nvSpPr>
      <cdr:spPr>
        <a:xfrm xmlns:a="http://schemas.openxmlformats.org/drawingml/2006/main">
          <a:off x="7794850" y="3238543"/>
          <a:ext cx="575407" cy="5079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3810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0.4969</cdr:x>
      <cdr:y>0.34162</cdr:y>
    </cdr:from>
    <cdr:to>
      <cdr:x>0.52121</cdr:x>
      <cdr:y>0.38874</cdr:y>
    </cdr:to>
    <cdr:sp macro="" textlink="">
      <cdr:nvSpPr>
        <cdr:cNvPr id="16" name="TextBox 15"/>
        <cdr:cNvSpPr txBox="1"/>
      </cdr:nvSpPr>
      <cdr:spPr>
        <a:xfrm xmlns:a="http://schemas.openxmlformats.org/drawingml/2006/main">
          <a:off x="7842001" y="3314656"/>
          <a:ext cx="383657" cy="4571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GB" sz="2000" b="1"/>
            <a:t>7</a:t>
          </a:r>
        </a:p>
      </cdr:txBody>
    </cdr:sp>
  </cdr:relSizeAnchor>
  <cdr:relSizeAnchor xmlns:cdr="http://schemas.openxmlformats.org/drawingml/2006/chartDrawing">
    <cdr:from>
      <cdr:x>0.17671</cdr:x>
      <cdr:y>0.4393</cdr:y>
    </cdr:from>
    <cdr:to>
      <cdr:x>0.21698</cdr:x>
      <cdr:y>0.4847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2769394" y="4262438"/>
          <a:ext cx="631031" cy="4405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3810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0.18279</cdr:x>
      <cdr:y>0.44053</cdr:y>
    </cdr:from>
    <cdr:to>
      <cdr:x>0.21394</cdr:x>
      <cdr:y>0.48716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864645" y="4274344"/>
          <a:ext cx="488156" cy="452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0.17899</cdr:x>
      <cdr:y>0.44175</cdr:y>
    </cdr:from>
    <cdr:to>
      <cdr:x>0.21546</cdr:x>
      <cdr:y>0.48225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805113" y="4286250"/>
          <a:ext cx="571500" cy="3929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GB" sz="2000" b="1"/>
            <a:t>5</a:t>
          </a:r>
        </a:p>
      </cdr:txBody>
    </cdr:sp>
  </cdr:relSizeAnchor>
  <cdr:relSizeAnchor xmlns:cdr="http://schemas.openxmlformats.org/drawingml/2006/chartDrawing">
    <cdr:from>
      <cdr:x>0.7285</cdr:x>
      <cdr:y>0.31659</cdr:y>
    </cdr:from>
    <cdr:to>
      <cdr:x>0.76724</cdr:x>
      <cdr:y>0.37059</cdr:y>
    </cdr:to>
    <cdr:sp macro="" textlink="">
      <cdr:nvSpPr>
        <cdr:cNvPr id="5" name="Rectangle 4"/>
        <cdr:cNvSpPr/>
      </cdr:nvSpPr>
      <cdr:spPr>
        <a:xfrm xmlns:a="http://schemas.openxmlformats.org/drawingml/2006/main">
          <a:off x="11497066" y="3071775"/>
          <a:ext cx="611389" cy="52395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3810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0.73475</cdr:x>
      <cdr:y>0.32681</cdr:y>
    </cdr:from>
    <cdr:to>
      <cdr:x>0.76286</cdr:x>
      <cdr:y>0.3624</cdr:y>
    </cdr:to>
    <cdr:sp macro="" textlink="">
      <cdr:nvSpPr>
        <cdr:cNvPr id="17" name="TextBox 16"/>
        <cdr:cNvSpPr txBox="1"/>
      </cdr:nvSpPr>
      <cdr:spPr>
        <a:xfrm xmlns:a="http://schemas.openxmlformats.org/drawingml/2006/main">
          <a:off x="11595684" y="3171013"/>
          <a:ext cx="443628" cy="3453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l"/>
          <a:r>
            <a:rPr lang="en-GB" sz="2000" b="1"/>
            <a:t>6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29"/>
  <sheetViews>
    <sheetView zoomScale="60" zoomScaleNormal="60" workbookViewId="0">
      <pane ySplit="1" topLeftCell="A2" activePane="bottomLeft" state="frozen"/>
      <selection pane="bottomLeft" activeCell="A2" sqref="A2"/>
    </sheetView>
  </sheetViews>
  <sheetFormatPr defaultColWidth="9.140625" defaultRowHeight="17.25" x14ac:dyDescent="0.3"/>
  <cols>
    <col min="1" max="1" width="61.28515625" style="2" customWidth="1"/>
    <col min="2" max="2" width="8.42578125" style="2" customWidth="1"/>
    <col min="3" max="3" width="6.7109375" style="2" customWidth="1"/>
    <col min="4" max="4" width="7.5703125" style="2" customWidth="1"/>
    <col min="5" max="5" width="8.140625" style="2" customWidth="1"/>
    <col min="6" max="6" width="7.7109375" style="2" customWidth="1"/>
    <col min="7" max="7" width="7.5703125" style="2" customWidth="1"/>
    <col min="8" max="9" width="8.28515625" style="2" customWidth="1"/>
    <col min="10" max="10" width="7" style="2" customWidth="1"/>
    <col min="11" max="11" width="7.28515625" style="2" customWidth="1"/>
    <col min="12" max="12" width="6.85546875" style="2" customWidth="1"/>
    <col min="13" max="13" width="7.42578125" style="2" customWidth="1"/>
    <col min="14" max="15" width="7.140625" style="2" customWidth="1"/>
    <col min="16" max="16" width="8" style="2" customWidth="1"/>
    <col min="17" max="17" width="8.140625" style="2" customWidth="1"/>
    <col min="18" max="18" width="8.42578125" style="2" customWidth="1"/>
    <col min="19" max="20" width="7.28515625" style="2" customWidth="1"/>
    <col min="21" max="21" width="8.140625" style="2" customWidth="1"/>
    <col min="22" max="22" width="8.7109375" style="2" customWidth="1"/>
    <col min="23" max="23" width="7.85546875" style="2" customWidth="1"/>
    <col min="24" max="24" width="8" style="2" customWidth="1"/>
    <col min="25" max="25" width="8.140625" style="2" customWidth="1"/>
    <col min="26" max="26" width="7.7109375" style="2" customWidth="1"/>
    <col min="27" max="27" width="8.140625" style="2" customWidth="1"/>
    <col min="28" max="28" width="8.42578125" style="2" customWidth="1"/>
    <col min="29" max="29" width="9.7109375" style="2" customWidth="1"/>
    <col min="30" max="30" width="9.42578125" style="2" customWidth="1"/>
    <col min="31" max="31" width="8.5703125" style="2" customWidth="1"/>
    <col min="32" max="32" width="8.7109375" style="2" customWidth="1"/>
    <col min="33" max="33" width="9.85546875" style="2" customWidth="1"/>
    <col min="34" max="34" width="9" style="2" customWidth="1"/>
    <col min="35" max="35" width="11" style="2" customWidth="1"/>
    <col min="36" max="36" width="9.42578125" style="2" customWidth="1"/>
    <col min="37" max="37" width="8" style="2" customWidth="1"/>
    <col min="38" max="38" width="8.5703125" style="2" customWidth="1"/>
    <col min="39" max="39" width="8.85546875" style="2" customWidth="1"/>
    <col min="40" max="40" width="9.85546875" style="2" customWidth="1"/>
    <col min="41" max="41" width="8.7109375" style="2" customWidth="1"/>
    <col min="42" max="42" width="9.140625" style="2" customWidth="1"/>
    <col min="43" max="43" width="13.28515625" style="2" customWidth="1"/>
    <col min="44" max="49" width="9.140625" style="2" customWidth="1"/>
    <col min="50" max="50" width="8.42578125" style="2" customWidth="1"/>
    <col min="51" max="51" width="8.28515625" style="2" customWidth="1"/>
    <col min="52" max="52" width="18" style="2" customWidth="1"/>
    <col min="53" max="16384" width="9.140625" style="2"/>
  </cols>
  <sheetData>
    <row r="1" spans="1:61" s="12" customFormat="1" ht="60.6" customHeight="1" x14ac:dyDescent="0.25">
      <c r="A1" s="141" t="s">
        <v>2857</v>
      </c>
      <c r="B1" s="11">
        <v>1965</v>
      </c>
      <c r="C1" s="11">
        <v>1966</v>
      </c>
      <c r="D1" s="11">
        <v>1967</v>
      </c>
      <c r="E1" s="11">
        <v>1968</v>
      </c>
      <c r="F1" s="11">
        <v>1969</v>
      </c>
      <c r="G1" s="11">
        <v>1970</v>
      </c>
      <c r="H1" s="11">
        <v>1971</v>
      </c>
      <c r="I1" s="11">
        <v>1972</v>
      </c>
      <c r="J1" s="11">
        <v>1973</v>
      </c>
      <c r="K1" s="11">
        <v>1974</v>
      </c>
      <c r="L1" s="11">
        <v>1975</v>
      </c>
      <c r="M1" s="11">
        <v>1976</v>
      </c>
      <c r="N1" s="11">
        <v>1977</v>
      </c>
      <c r="O1" s="11">
        <v>1978</v>
      </c>
      <c r="P1" s="11">
        <v>1979</v>
      </c>
      <c r="Q1" s="11">
        <v>1980</v>
      </c>
      <c r="R1" s="11">
        <v>1981</v>
      </c>
      <c r="S1" s="11">
        <v>1982</v>
      </c>
      <c r="T1" s="11">
        <v>1983</v>
      </c>
      <c r="U1" s="11">
        <v>1984</v>
      </c>
      <c r="V1" s="11">
        <v>1985</v>
      </c>
      <c r="W1" s="11">
        <v>1986</v>
      </c>
      <c r="X1" s="11">
        <v>1987</v>
      </c>
      <c r="Y1" s="11">
        <v>1988</v>
      </c>
      <c r="Z1" s="11">
        <v>1989</v>
      </c>
      <c r="AA1" s="11">
        <v>1990</v>
      </c>
      <c r="AB1" s="11">
        <v>1991</v>
      </c>
      <c r="AC1" s="11">
        <v>1992</v>
      </c>
      <c r="AD1" s="11">
        <v>1993</v>
      </c>
      <c r="AE1" s="11">
        <v>1994</v>
      </c>
      <c r="AF1" s="11">
        <v>1995</v>
      </c>
      <c r="AG1" s="11">
        <v>1996</v>
      </c>
      <c r="AH1" s="11">
        <v>1997</v>
      </c>
      <c r="AI1" s="11">
        <v>1998</v>
      </c>
      <c r="AJ1" s="11">
        <v>1999</v>
      </c>
      <c r="AK1" s="11">
        <v>2000</v>
      </c>
      <c r="AL1" s="11">
        <v>2001</v>
      </c>
      <c r="AM1" s="11">
        <v>2002</v>
      </c>
      <c r="AN1" s="11">
        <v>2003</v>
      </c>
      <c r="AO1" s="11">
        <v>2004</v>
      </c>
      <c r="AP1" s="11">
        <v>2005</v>
      </c>
      <c r="AQ1" s="11">
        <v>2006</v>
      </c>
      <c r="AR1" s="11">
        <v>2007</v>
      </c>
      <c r="AS1" s="11">
        <v>2008</v>
      </c>
      <c r="AT1" s="11">
        <v>2009</v>
      </c>
      <c r="AU1" s="11">
        <v>2010</v>
      </c>
      <c r="AV1" s="11">
        <v>2011</v>
      </c>
      <c r="AW1" s="11">
        <v>2012</v>
      </c>
      <c r="AX1" s="11">
        <v>2013</v>
      </c>
      <c r="AY1" s="11">
        <v>2014</v>
      </c>
      <c r="AZ1" s="12" t="s">
        <v>128</v>
      </c>
    </row>
    <row r="2" spans="1:61" ht="18.75" x14ac:dyDescent="0.3">
      <c r="A2" s="3" t="s">
        <v>8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12</v>
      </c>
      <c r="K2" s="5">
        <v>8</v>
      </c>
      <c r="L2" s="5">
        <v>16</v>
      </c>
      <c r="M2" s="5">
        <v>24</v>
      </c>
      <c r="N2" s="5">
        <v>12</v>
      </c>
      <c r="O2" s="5">
        <v>17</v>
      </c>
      <c r="P2" s="5">
        <v>16</v>
      </c>
      <c r="Q2" s="5">
        <v>11</v>
      </c>
      <c r="R2" s="5">
        <v>17</v>
      </c>
      <c r="S2" s="5">
        <v>18</v>
      </c>
      <c r="T2" s="5">
        <v>4</v>
      </c>
      <c r="U2" s="5">
        <v>13</v>
      </c>
      <c r="V2" s="5">
        <v>5</v>
      </c>
      <c r="W2" s="5">
        <v>5</v>
      </c>
      <c r="X2" s="5">
        <v>4</v>
      </c>
      <c r="Y2" s="5">
        <v>10</v>
      </c>
      <c r="Z2" s="5">
        <v>10</v>
      </c>
      <c r="AA2" s="5">
        <v>20</v>
      </c>
      <c r="AB2" s="5">
        <v>13</v>
      </c>
      <c r="AC2" s="5">
        <v>16</v>
      </c>
      <c r="AD2" s="5">
        <v>14</v>
      </c>
      <c r="AE2" s="5">
        <v>19</v>
      </c>
      <c r="AF2" s="5">
        <v>34</v>
      </c>
      <c r="AG2" s="5">
        <v>25</v>
      </c>
      <c r="AH2" s="5">
        <v>34</v>
      </c>
      <c r="AI2" s="5">
        <v>72</v>
      </c>
      <c r="AJ2" s="5">
        <v>50</v>
      </c>
      <c r="AK2" s="5">
        <v>71</v>
      </c>
      <c r="AL2" s="5">
        <v>105</v>
      </c>
      <c r="AM2" s="5">
        <v>124</v>
      </c>
      <c r="AN2" s="5">
        <v>152</v>
      </c>
      <c r="AO2" s="5">
        <v>284</v>
      </c>
      <c r="AP2" s="5">
        <v>243</v>
      </c>
      <c r="AQ2" s="5">
        <v>384</v>
      </c>
      <c r="AR2" s="5">
        <v>415</v>
      </c>
      <c r="AS2" s="5">
        <v>439</v>
      </c>
      <c r="AT2" s="4">
        <v>651</v>
      </c>
      <c r="AU2" s="4">
        <v>760</v>
      </c>
      <c r="AV2" s="4">
        <v>1056</v>
      </c>
      <c r="AW2" s="4">
        <v>942</v>
      </c>
      <c r="AX2" s="4">
        <v>1041</v>
      </c>
      <c r="AY2" s="2">
        <v>971</v>
      </c>
      <c r="AZ2" s="2">
        <f t="shared" ref="AZ2:AZ33" si="0">SUM(C2:AY2)</f>
        <v>8137</v>
      </c>
    </row>
    <row r="3" spans="1:61" ht="18.75" x14ac:dyDescent="0.3">
      <c r="A3" s="3" t="s">
        <v>13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16</v>
      </c>
      <c r="K3" s="5">
        <v>39</v>
      </c>
      <c r="L3" s="5">
        <v>11</v>
      </c>
      <c r="M3" s="5">
        <v>28</v>
      </c>
      <c r="N3" s="5">
        <v>56</v>
      </c>
      <c r="O3" s="5">
        <v>39</v>
      </c>
      <c r="P3" s="5">
        <v>13</v>
      </c>
      <c r="Q3" s="5">
        <v>2</v>
      </c>
      <c r="R3" s="5">
        <v>5</v>
      </c>
      <c r="S3" s="5">
        <v>2</v>
      </c>
      <c r="T3" s="5">
        <v>4</v>
      </c>
      <c r="U3" s="5">
        <v>4</v>
      </c>
      <c r="V3" s="5">
        <v>1</v>
      </c>
      <c r="W3" s="5">
        <v>3</v>
      </c>
      <c r="X3" s="5">
        <v>3</v>
      </c>
      <c r="Y3" s="5">
        <v>6</v>
      </c>
      <c r="Z3" s="5">
        <v>1</v>
      </c>
      <c r="AA3" s="5">
        <v>3</v>
      </c>
      <c r="AB3" s="5">
        <v>4</v>
      </c>
      <c r="AC3" s="5">
        <v>5</v>
      </c>
      <c r="AD3" s="5">
        <v>18</v>
      </c>
      <c r="AE3" s="5">
        <v>3</v>
      </c>
      <c r="AF3" s="5">
        <v>3</v>
      </c>
      <c r="AG3" s="5">
        <v>2</v>
      </c>
      <c r="AH3" s="5">
        <v>7</v>
      </c>
      <c r="AI3" s="5">
        <v>13</v>
      </c>
      <c r="AJ3" s="5">
        <v>18</v>
      </c>
      <c r="AK3" s="5">
        <v>15</v>
      </c>
      <c r="AL3" s="5">
        <v>13</v>
      </c>
      <c r="AM3" s="5">
        <v>28</v>
      </c>
      <c r="AN3" s="5">
        <v>54</v>
      </c>
      <c r="AO3" s="5">
        <v>48</v>
      </c>
      <c r="AP3" s="5">
        <v>70</v>
      </c>
      <c r="AQ3" s="5">
        <v>106</v>
      </c>
      <c r="AR3" s="5">
        <v>379</v>
      </c>
      <c r="AS3" s="5">
        <v>468</v>
      </c>
      <c r="AT3">
        <v>517</v>
      </c>
      <c r="AU3" s="4">
        <v>539</v>
      </c>
      <c r="AV3" s="4">
        <v>800</v>
      </c>
      <c r="AW3" s="4">
        <v>955</v>
      </c>
      <c r="AX3" s="4">
        <v>914</v>
      </c>
      <c r="AY3">
        <v>862</v>
      </c>
      <c r="AZ3" s="2">
        <f t="shared" si="0"/>
        <v>6077</v>
      </c>
    </row>
    <row r="4" spans="1:61" ht="18.75" x14ac:dyDescent="0.3">
      <c r="A4" s="3" t="s">
        <v>16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6</v>
      </c>
      <c r="J4" s="5">
        <v>3</v>
      </c>
      <c r="K4" s="5">
        <v>3</v>
      </c>
      <c r="L4" s="5">
        <v>10</v>
      </c>
      <c r="M4" s="5">
        <v>8</v>
      </c>
      <c r="N4" s="5">
        <v>7</v>
      </c>
      <c r="O4" s="5">
        <v>23</v>
      </c>
      <c r="P4" s="5">
        <v>17</v>
      </c>
      <c r="Q4" s="5">
        <v>12</v>
      </c>
      <c r="R4" s="5">
        <v>13</v>
      </c>
      <c r="S4" s="5">
        <v>6</v>
      </c>
      <c r="T4" s="5">
        <v>7</v>
      </c>
      <c r="U4" s="5">
        <v>6</v>
      </c>
      <c r="V4" s="5">
        <v>4</v>
      </c>
      <c r="W4" s="5">
        <v>5</v>
      </c>
      <c r="X4" s="5">
        <v>13</v>
      </c>
      <c r="Y4" s="5">
        <v>4</v>
      </c>
      <c r="Z4" s="5">
        <v>5</v>
      </c>
      <c r="AA4" s="5">
        <v>6</v>
      </c>
      <c r="AB4" s="5">
        <v>10</v>
      </c>
      <c r="AC4" s="5">
        <v>10</v>
      </c>
      <c r="AD4" s="5">
        <v>13</v>
      </c>
      <c r="AE4" s="5">
        <v>16</v>
      </c>
      <c r="AF4" s="5">
        <v>23</v>
      </c>
      <c r="AG4" s="5">
        <v>24</v>
      </c>
      <c r="AH4" s="5">
        <v>18</v>
      </c>
      <c r="AI4" s="5">
        <v>15</v>
      </c>
      <c r="AJ4" s="5">
        <v>25</v>
      </c>
      <c r="AK4" s="5">
        <v>24</v>
      </c>
      <c r="AL4" s="5">
        <v>36</v>
      </c>
      <c r="AM4" s="5">
        <v>92</v>
      </c>
      <c r="AN4" s="5">
        <v>109</v>
      </c>
      <c r="AO4" s="5">
        <v>145</v>
      </c>
      <c r="AP4" s="5">
        <v>251</v>
      </c>
      <c r="AQ4" s="5">
        <v>238</v>
      </c>
      <c r="AR4" s="5">
        <v>321</v>
      </c>
      <c r="AS4" s="5">
        <v>411</v>
      </c>
      <c r="AT4" s="4">
        <v>451</v>
      </c>
      <c r="AU4" s="4">
        <v>519</v>
      </c>
      <c r="AV4" s="4">
        <v>657</v>
      </c>
      <c r="AW4" s="4">
        <v>761</v>
      </c>
      <c r="AX4" s="4">
        <v>735</v>
      </c>
      <c r="AY4" s="2">
        <v>740</v>
      </c>
      <c r="AZ4" s="2">
        <f t="shared" si="0"/>
        <v>5802</v>
      </c>
    </row>
    <row r="5" spans="1:61" ht="18.75" x14ac:dyDescent="0.3">
      <c r="A5" s="3" t="s">
        <v>18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1</v>
      </c>
      <c r="J5" s="5">
        <v>3</v>
      </c>
      <c r="K5" s="5">
        <v>0</v>
      </c>
      <c r="L5" s="5">
        <v>3</v>
      </c>
      <c r="M5" s="5">
        <v>2</v>
      </c>
      <c r="N5" s="5">
        <v>6</v>
      </c>
      <c r="O5" s="5">
        <v>4</v>
      </c>
      <c r="P5" s="5">
        <v>8</v>
      </c>
      <c r="Q5" s="5">
        <v>6</v>
      </c>
      <c r="R5" s="5">
        <v>5</v>
      </c>
      <c r="S5" s="5">
        <v>2</v>
      </c>
      <c r="T5" s="5">
        <v>0</v>
      </c>
      <c r="U5" s="5">
        <v>3</v>
      </c>
      <c r="V5" s="5">
        <v>5</v>
      </c>
      <c r="W5" s="5">
        <v>9</v>
      </c>
      <c r="X5" s="5">
        <v>3</v>
      </c>
      <c r="Y5" s="5">
        <v>4</v>
      </c>
      <c r="Z5" s="5">
        <v>2</v>
      </c>
      <c r="AA5" s="5">
        <v>5</v>
      </c>
      <c r="AB5" s="5">
        <v>5</v>
      </c>
      <c r="AC5" s="5">
        <v>0</v>
      </c>
      <c r="AD5" s="5">
        <v>5</v>
      </c>
      <c r="AE5" s="5">
        <v>9</v>
      </c>
      <c r="AF5" s="5">
        <v>23</v>
      </c>
      <c r="AG5" s="5">
        <v>14</v>
      </c>
      <c r="AH5" s="5">
        <v>9</v>
      </c>
      <c r="AI5" s="5">
        <v>37</v>
      </c>
      <c r="AJ5" s="5">
        <v>26</v>
      </c>
      <c r="AK5" s="5">
        <v>30</v>
      </c>
      <c r="AL5" s="5">
        <v>37</v>
      </c>
      <c r="AM5" s="5">
        <v>63</v>
      </c>
      <c r="AN5" s="5">
        <v>71</v>
      </c>
      <c r="AO5" s="5">
        <v>208</v>
      </c>
      <c r="AP5" s="5">
        <v>236</v>
      </c>
      <c r="AQ5" s="5">
        <v>263</v>
      </c>
      <c r="AR5" s="5">
        <v>267</v>
      </c>
      <c r="AS5" s="5">
        <v>346</v>
      </c>
      <c r="AT5" s="4">
        <v>419</v>
      </c>
      <c r="AU5" s="4">
        <v>374</v>
      </c>
      <c r="AV5" s="4">
        <v>400</v>
      </c>
      <c r="AW5" s="4">
        <v>544</v>
      </c>
      <c r="AX5" s="4">
        <v>570</v>
      </c>
      <c r="AY5" s="2">
        <v>606</v>
      </c>
      <c r="AZ5" s="2">
        <f t="shared" si="0"/>
        <v>4633</v>
      </c>
    </row>
    <row r="6" spans="1:61" ht="18.75" x14ac:dyDescent="0.3">
      <c r="A6" s="3" t="s">
        <v>20</v>
      </c>
      <c r="B6" s="5">
        <v>0</v>
      </c>
      <c r="C6" s="5">
        <v>0</v>
      </c>
      <c r="D6" s="5">
        <v>0</v>
      </c>
      <c r="E6" s="5">
        <v>1</v>
      </c>
      <c r="F6" s="5">
        <v>0</v>
      </c>
      <c r="G6" s="5">
        <v>0</v>
      </c>
      <c r="H6" s="5">
        <v>2</v>
      </c>
      <c r="I6" s="5">
        <v>1</v>
      </c>
      <c r="J6" s="5">
        <v>7</v>
      </c>
      <c r="K6" s="5">
        <v>16</v>
      </c>
      <c r="L6" s="5">
        <v>18</v>
      </c>
      <c r="M6" s="5">
        <v>23</v>
      </c>
      <c r="N6" s="5">
        <v>30</v>
      </c>
      <c r="O6" s="5">
        <v>25</v>
      </c>
      <c r="P6" s="5">
        <v>16</v>
      </c>
      <c r="Q6" s="5">
        <v>11</v>
      </c>
      <c r="R6" s="5">
        <v>9</v>
      </c>
      <c r="S6" s="5">
        <v>11</v>
      </c>
      <c r="T6" s="5">
        <v>8</v>
      </c>
      <c r="U6" s="5">
        <v>8</v>
      </c>
      <c r="V6" s="5">
        <v>7</v>
      </c>
      <c r="W6" s="5">
        <v>1</v>
      </c>
      <c r="X6" s="5">
        <v>7</v>
      </c>
      <c r="Y6" s="5">
        <v>5</v>
      </c>
      <c r="Z6" s="5">
        <v>3</v>
      </c>
      <c r="AA6" s="5">
        <v>9</v>
      </c>
      <c r="AB6" s="5">
        <v>2</v>
      </c>
      <c r="AC6" s="5">
        <v>5</v>
      </c>
      <c r="AD6" s="5">
        <v>10</v>
      </c>
      <c r="AE6" s="5">
        <v>4</v>
      </c>
      <c r="AF6" s="5">
        <v>7</v>
      </c>
      <c r="AG6" s="5">
        <v>7</v>
      </c>
      <c r="AH6" s="5">
        <v>16</v>
      </c>
      <c r="AI6" s="5">
        <v>12</v>
      </c>
      <c r="AJ6" s="5">
        <v>11</v>
      </c>
      <c r="AK6" s="5">
        <v>13</v>
      </c>
      <c r="AL6" s="5">
        <v>19</v>
      </c>
      <c r="AM6" s="5">
        <v>33</v>
      </c>
      <c r="AN6" s="5">
        <v>28</v>
      </c>
      <c r="AO6" s="5">
        <v>32</v>
      </c>
      <c r="AP6" s="5">
        <v>57</v>
      </c>
      <c r="AQ6" s="5">
        <v>156</v>
      </c>
      <c r="AR6" s="5">
        <v>274</v>
      </c>
      <c r="AS6" s="5">
        <v>258</v>
      </c>
      <c r="AT6" s="4">
        <v>422</v>
      </c>
      <c r="AU6" s="4">
        <v>363</v>
      </c>
      <c r="AV6" s="4">
        <v>478</v>
      </c>
      <c r="AW6" s="4">
        <v>408</v>
      </c>
      <c r="AX6" s="4">
        <v>478</v>
      </c>
      <c r="AY6" s="2">
        <v>1030</v>
      </c>
      <c r="AZ6" s="2">
        <f t="shared" si="0"/>
        <v>4341</v>
      </c>
    </row>
    <row r="7" spans="1:61" ht="18.75" x14ac:dyDescent="0.3">
      <c r="A7" s="3" t="s">
        <v>28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3</v>
      </c>
      <c r="K7" s="5">
        <v>1</v>
      </c>
      <c r="L7" s="5">
        <v>2</v>
      </c>
      <c r="M7" s="5">
        <v>6</v>
      </c>
      <c r="N7" s="5">
        <v>9</v>
      </c>
      <c r="O7" s="5">
        <v>1</v>
      </c>
      <c r="P7" s="5">
        <v>2</v>
      </c>
      <c r="Q7" s="5">
        <v>0</v>
      </c>
      <c r="R7" s="5">
        <v>2</v>
      </c>
      <c r="S7" s="5">
        <v>0</v>
      </c>
      <c r="T7" s="5">
        <v>1</v>
      </c>
      <c r="U7" s="5">
        <v>2</v>
      </c>
      <c r="V7" s="5">
        <v>0</v>
      </c>
      <c r="W7" s="5">
        <v>1</v>
      </c>
      <c r="X7" s="5">
        <v>0</v>
      </c>
      <c r="Y7" s="5">
        <v>0</v>
      </c>
      <c r="Z7" s="5">
        <v>1</v>
      </c>
      <c r="AA7" s="5">
        <v>2</v>
      </c>
      <c r="AB7" s="5">
        <v>1</v>
      </c>
      <c r="AC7" s="5">
        <v>1</v>
      </c>
      <c r="AD7" s="5">
        <v>4</v>
      </c>
      <c r="AE7" s="5">
        <v>3</v>
      </c>
      <c r="AF7" s="5">
        <v>1</v>
      </c>
      <c r="AG7" s="5">
        <v>7</v>
      </c>
      <c r="AH7" s="5">
        <v>7</v>
      </c>
      <c r="AI7" s="5">
        <v>5</v>
      </c>
      <c r="AJ7" s="5">
        <v>14</v>
      </c>
      <c r="AK7" s="5">
        <v>21</v>
      </c>
      <c r="AL7" s="5">
        <v>24</v>
      </c>
      <c r="AM7" s="5">
        <v>28</v>
      </c>
      <c r="AN7" s="5">
        <v>46</v>
      </c>
      <c r="AO7" s="5">
        <v>67</v>
      </c>
      <c r="AP7" s="5">
        <v>100</v>
      </c>
      <c r="AQ7" s="5">
        <v>114</v>
      </c>
      <c r="AR7" s="5">
        <v>200</v>
      </c>
      <c r="AS7" s="5">
        <v>241</v>
      </c>
      <c r="AT7" s="4">
        <v>312</v>
      </c>
      <c r="AU7" s="4">
        <v>459</v>
      </c>
      <c r="AV7" s="4">
        <v>683</v>
      </c>
      <c r="AW7" s="4">
        <v>415</v>
      </c>
      <c r="AX7" s="4">
        <v>456</v>
      </c>
      <c r="AY7" s="2">
        <v>470</v>
      </c>
      <c r="AZ7" s="2">
        <f t="shared" si="0"/>
        <v>3712</v>
      </c>
    </row>
    <row r="8" spans="1:61" ht="18.75" x14ac:dyDescent="0.3">
      <c r="A8" s="3" t="s">
        <v>32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2</v>
      </c>
      <c r="L8" s="5">
        <v>2</v>
      </c>
      <c r="M8" s="5">
        <v>3</v>
      </c>
      <c r="N8" s="5">
        <v>5</v>
      </c>
      <c r="O8" s="5">
        <v>9</v>
      </c>
      <c r="P8" s="5">
        <v>9</v>
      </c>
      <c r="Q8" s="5">
        <v>4</v>
      </c>
      <c r="R8" s="5">
        <v>3</v>
      </c>
      <c r="S8" s="5">
        <v>0</v>
      </c>
      <c r="T8" s="5">
        <v>2</v>
      </c>
      <c r="U8" s="5">
        <v>2</v>
      </c>
      <c r="V8" s="5">
        <v>0</v>
      </c>
      <c r="W8" s="5">
        <v>0</v>
      </c>
      <c r="X8" s="5">
        <v>1</v>
      </c>
      <c r="Y8" s="5">
        <v>0</v>
      </c>
      <c r="Z8" s="5">
        <v>0</v>
      </c>
      <c r="AA8" s="5">
        <v>3</v>
      </c>
      <c r="AB8" s="5">
        <v>1</v>
      </c>
      <c r="AC8" s="5">
        <v>7</v>
      </c>
      <c r="AD8" s="5">
        <v>8</v>
      </c>
      <c r="AE8" s="5">
        <v>6</v>
      </c>
      <c r="AF8" s="5">
        <v>29</v>
      </c>
      <c r="AG8" s="5">
        <v>11</v>
      </c>
      <c r="AH8" s="5">
        <v>24</v>
      </c>
      <c r="AI8" s="5">
        <v>22</v>
      </c>
      <c r="AJ8" s="5">
        <v>28</v>
      </c>
      <c r="AK8" s="5">
        <v>19</v>
      </c>
      <c r="AL8" s="5">
        <v>45</v>
      </c>
      <c r="AM8" s="5">
        <v>68</v>
      </c>
      <c r="AN8" s="5">
        <v>93</v>
      </c>
      <c r="AO8" s="5">
        <v>110</v>
      </c>
      <c r="AP8" s="5">
        <v>153</v>
      </c>
      <c r="AQ8" s="5">
        <v>115</v>
      </c>
      <c r="AR8" s="5">
        <v>293</v>
      </c>
      <c r="AS8" s="5">
        <v>247</v>
      </c>
      <c r="AT8" s="4">
        <v>292</v>
      </c>
      <c r="AU8" s="4">
        <v>273</v>
      </c>
      <c r="AV8" s="4">
        <v>370</v>
      </c>
      <c r="AW8" s="4">
        <v>389</v>
      </c>
      <c r="AX8" s="4">
        <v>319</v>
      </c>
      <c r="AY8" s="2">
        <v>354</v>
      </c>
      <c r="AZ8" s="2">
        <f t="shared" si="0"/>
        <v>3321</v>
      </c>
    </row>
    <row r="9" spans="1:61" ht="18.75" x14ac:dyDescent="0.3">
      <c r="A9" s="3" t="s">
        <v>33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2</v>
      </c>
      <c r="K9" s="5">
        <v>6</v>
      </c>
      <c r="L9" s="5">
        <v>20</v>
      </c>
      <c r="M9" s="5">
        <v>21</v>
      </c>
      <c r="N9" s="5">
        <v>25</v>
      </c>
      <c r="O9" s="5">
        <v>21</v>
      </c>
      <c r="P9" s="5">
        <v>20</v>
      </c>
      <c r="Q9" s="5">
        <v>4</v>
      </c>
      <c r="R9" s="5">
        <v>8</v>
      </c>
      <c r="S9" s="5">
        <v>4</v>
      </c>
      <c r="T9" s="5">
        <v>5</v>
      </c>
      <c r="U9" s="5">
        <v>3</v>
      </c>
      <c r="V9" s="5">
        <v>5</v>
      </c>
      <c r="W9" s="5">
        <v>8</v>
      </c>
      <c r="X9" s="5">
        <v>4</v>
      </c>
      <c r="Y9" s="5">
        <v>5</v>
      </c>
      <c r="Z9" s="5">
        <v>7</v>
      </c>
      <c r="AA9" s="5">
        <v>5</v>
      </c>
      <c r="AB9" s="5">
        <v>9</v>
      </c>
      <c r="AC9" s="5">
        <v>10</v>
      </c>
      <c r="AD9" s="5">
        <v>8</v>
      </c>
      <c r="AE9" s="5">
        <v>12</v>
      </c>
      <c r="AF9" s="5">
        <v>39</v>
      </c>
      <c r="AG9" s="5">
        <v>13</v>
      </c>
      <c r="AH9" s="5">
        <v>11</v>
      </c>
      <c r="AI9" s="5">
        <v>22</v>
      </c>
      <c r="AJ9" s="5">
        <v>23</v>
      </c>
      <c r="AK9" s="5">
        <v>29</v>
      </c>
      <c r="AL9" s="5">
        <v>45</v>
      </c>
      <c r="AM9" s="5">
        <v>50</v>
      </c>
      <c r="AN9" s="5">
        <v>99</v>
      </c>
      <c r="AO9" s="5">
        <v>59</v>
      </c>
      <c r="AP9" s="5">
        <v>121</v>
      </c>
      <c r="AQ9" s="5">
        <v>126</v>
      </c>
      <c r="AR9" s="5">
        <v>268</v>
      </c>
      <c r="AS9" s="5">
        <v>269</v>
      </c>
      <c r="AT9" s="4">
        <v>323</v>
      </c>
      <c r="AU9" s="4">
        <v>275</v>
      </c>
      <c r="AV9" s="4">
        <v>306</v>
      </c>
      <c r="AW9" s="4">
        <v>290</v>
      </c>
      <c r="AX9" s="4">
        <v>356</v>
      </c>
      <c r="AY9" s="2">
        <v>327</v>
      </c>
      <c r="AZ9" s="2">
        <f t="shared" si="0"/>
        <v>3263</v>
      </c>
    </row>
    <row r="10" spans="1:61" ht="18.75" x14ac:dyDescent="0.3">
      <c r="A10" s="7" t="s">
        <v>64</v>
      </c>
      <c r="B10" s="5">
        <v>0</v>
      </c>
      <c r="C10" s="5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7</v>
      </c>
      <c r="K10" s="13">
        <v>0</v>
      </c>
      <c r="L10" s="13">
        <v>14</v>
      </c>
      <c r="M10" s="13">
        <v>11</v>
      </c>
      <c r="N10" s="13">
        <v>9</v>
      </c>
      <c r="O10" s="13">
        <v>8</v>
      </c>
      <c r="P10" s="13">
        <v>6</v>
      </c>
      <c r="Q10" s="13">
        <v>1</v>
      </c>
      <c r="R10" s="13">
        <v>3</v>
      </c>
      <c r="S10" s="13">
        <v>1</v>
      </c>
      <c r="T10" s="13">
        <v>3</v>
      </c>
      <c r="U10" s="13">
        <v>6</v>
      </c>
      <c r="V10" s="13">
        <v>1</v>
      </c>
      <c r="W10" s="13">
        <v>1</v>
      </c>
      <c r="X10" s="13">
        <v>3</v>
      </c>
      <c r="Y10" s="13">
        <v>2</v>
      </c>
      <c r="Z10" s="13">
        <v>3</v>
      </c>
      <c r="AA10" s="13">
        <v>2</v>
      </c>
      <c r="AB10" s="13">
        <v>4</v>
      </c>
      <c r="AC10" s="14">
        <v>6</v>
      </c>
      <c r="AD10" s="14">
        <v>5</v>
      </c>
      <c r="AE10" s="14">
        <v>6</v>
      </c>
      <c r="AF10" s="13">
        <v>7</v>
      </c>
      <c r="AG10" s="13">
        <v>8</v>
      </c>
      <c r="AH10" s="13">
        <v>13</v>
      </c>
      <c r="AI10" s="13">
        <v>14</v>
      </c>
      <c r="AJ10" s="13">
        <v>15</v>
      </c>
      <c r="AK10" s="13">
        <v>9</v>
      </c>
      <c r="AL10" s="13">
        <v>26</v>
      </c>
      <c r="AM10" s="13">
        <v>41</v>
      </c>
      <c r="AN10" s="13">
        <v>58</v>
      </c>
      <c r="AO10" s="13">
        <v>77</v>
      </c>
      <c r="AP10" s="13">
        <v>106</v>
      </c>
      <c r="AQ10" s="13">
        <v>206</v>
      </c>
      <c r="AR10" s="13">
        <v>208</v>
      </c>
      <c r="AS10" s="13">
        <v>247</v>
      </c>
      <c r="AT10" s="1">
        <v>258</v>
      </c>
      <c r="AU10" s="1">
        <v>268</v>
      </c>
      <c r="AV10" s="1">
        <v>309</v>
      </c>
      <c r="AW10" s="1">
        <v>376</v>
      </c>
      <c r="AX10" s="1">
        <v>420</v>
      </c>
      <c r="AY10" s="2">
        <v>350</v>
      </c>
      <c r="AZ10" s="2">
        <f t="shared" si="0"/>
        <v>3118</v>
      </c>
      <c r="BA10" s="4"/>
      <c r="BB10" s="4"/>
      <c r="BC10" s="4"/>
      <c r="BD10" s="4"/>
      <c r="BE10" s="4"/>
      <c r="BF10" s="4"/>
      <c r="BG10" s="4"/>
      <c r="BH10" s="4"/>
      <c r="BI10" s="4"/>
    </row>
    <row r="11" spans="1:61" ht="18.75" x14ac:dyDescent="0.3">
      <c r="A11" s="3" t="s">
        <v>40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13</v>
      </c>
      <c r="K11" s="5">
        <v>8</v>
      </c>
      <c r="L11" s="5">
        <v>6</v>
      </c>
      <c r="M11" s="5">
        <v>14</v>
      </c>
      <c r="N11" s="5">
        <v>26</v>
      </c>
      <c r="O11" s="5">
        <v>32</v>
      </c>
      <c r="P11" s="5">
        <v>22</v>
      </c>
      <c r="Q11" s="5">
        <v>13</v>
      </c>
      <c r="R11" s="5">
        <v>12</v>
      </c>
      <c r="S11" s="5">
        <v>0</v>
      </c>
      <c r="T11" s="5">
        <v>4</v>
      </c>
      <c r="U11" s="5">
        <v>2</v>
      </c>
      <c r="V11" s="5">
        <v>7</v>
      </c>
      <c r="W11" s="5">
        <v>1</v>
      </c>
      <c r="X11" s="5">
        <v>2</v>
      </c>
      <c r="Y11" s="5">
        <v>0</v>
      </c>
      <c r="Z11" s="5">
        <v>1</v>
      </c>
      <c r="AA11" s="5">
        <v>3</v>
      </c>
      <c r="AB11" s="5">
        <v>4</v>
      </c>
      <c r="AC11" s="5">
        <v>10</v>
      </c>
      <c r="AD11" s="5">
        <v>6</v>
      </c>
      <c r="AE11" s="5">
        <v>14</v>
      </c>
      <c r="AF11" s="5">
        <v>11</v>
      </c>
      <c r="AG11" s="5">
        <v>22</v>
      </c>
      <c r="AH11" s="5">
        <v>17</v>
      </c>
      <c r="AI11" s="5">
        <v>32</v>
      </c>
      <c r="AJ11" s="5">
        <v>16</v>
      </c>
      <c r="AK11" s="5">
        <v>31</v>
      </c>
      <c r="AL11" s="5">
        <v>16</v>
      </c>
      <c r="AM11" s="5">
        <v>17</v>
      </c>
      <c r="AN11" s="5">
        <v>36</v>
      </c>
      <c r="AO11" s="5">
        <v>44</v>
      </c>
      <c r="AP11" s="5">
        <v>58</v>
      </c>
      <c r="AQ11" s="5">
        <v>58</v>
      </c>
      <c r="AR11" s="5">
        <v>224</v>
      </c>
      <c r="AS11" s="5">
        <v>335</v>
      </c>
      <c r="AT11" s="5">
        <v>305</v>
      </c>
      <c r="AU11" s="5">
        <v>347</v>
      </c>
      <c r="AV11" s="5">
        <v>392</v>
      </c>
      <c r="AW11" s="5">
        <v>388</v>
      </c>
      <c r="AX11" s="5">
        <v>237</v>
      </c>
      <c r="AY11" s="2">
        <v>227</v>
      </c>
      <c r="AZ11" s="2">
        <f t="shared" si="0"/>
        <v>3013</v>
      </c>
    </row>
    <row r="12" spans="1:61" ht="18.75" x14ac:dyDescent="0.3">
      <c r="A12" s="3" t="s">
        <v>46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2</v>
      </c>
      <c r="K12" s="5">
        <v>1</v>
      </c>
      <c r="L12" s="5">
        <v>1</v>
      </c>
      <c r="M12" s="5">
        <v>1</v>
      </c>
      <c r="N12" s="5">
        <v>5</v>
      </c>
      <c r="O12" s="5">
        <v>5</v>
      </c>
      <c r="P12" s="5">
        <v>6</v>
      </c>
      <c r="Q12" s="5">
        <v>1</v>
      </c>
      <c r="R12" s="5">
        <v>2</v>
      </c>
      <c r="S12" s="5">
        <v>1</v>
      </c>
      <c r="T12" s="5">
        <v>1</v>
      </c>
      <c r="U12" s="5">
        <v>2</v>
      </c>
      <c r="V12" s="5">
        <v>3</v>
      </c>
      <c r="W12" s="5">
        <v>0</v>
      </c>
      <c r="X12" s="5">
        <v>0</v>
      </c>
      <c r="Y12" s="5">
        <v>2</v>
      </c>
      <c r="Z12" s="5">
        <v>2</v>
      </c>
      <c r="AA12" s="5">
        <v>1</v>
      </c>
      <c r="AB12" s="5">
        <v>0</v>
      </c>
      <c r="AC12" s="5">
        <v>2</v>
      </c>
      <c r="AD12" s="5">
        <v>2</v>
      </c>
      <c r="AE12" s="5">
        <v>4</v>
      </c>
      <c r="AF12" s="5">
        <v>1</v>
      </c>
      <c r="AG12" s="5">
        <v>3</v>
      </c>
      <c r="AH12" s="5">
        <v>3</v>
      </c>
      <c r="AI12" s="5">
        <v>17</v>
      </c>
      <c r="AJ12" s="5">
        <v>17</v>
      </c>
      <c r="AK12" s="5">
        <v>7</v>
      </c>
      <c r="AL12" s="5">
        <v>16</v>
      </c>
      <c r="AM12" s="5">
        <v>53</v>
      </c>
      <c r="AN12" s="5">
        <v>19</v>
      </c>
      <c r="AO12" s="5">
        <v>70</v>
      </c>
      <c r="AP12" s="5">
        <v>95</v>
      </c>
      <c r="AQ12" s="5">
        <v>96</v>
      </c>
      <c r="AR12" s="5">
        <v>159</v>
      </c>
      <c r="AS12" s="5">
        <v>191</v>
      </c>
      <c r="AT12" s="4">
        <v>187</v>
      </c>
      <c r="AU12" s="4">
        <v>238</v>
      </c>
      <c r="AV12" s="4">
        <v>261</v>
      </c>
      <c r="AW12" s="4">
        <v>303</v>
      </c>
      <c r="AX12" s="4">
        <v>339</v>
      </c>
      <c r="AY12" s="2">
        <v>492</v>
      </c>
      <c r="AZ12" s="2">
        <f t="shared" si="0"/>
        <v>2611</v>
      </c>
    </row>
    <row r="13" spans="1:61" ht="18.75" x14ac:dyDescent="0.3">
      <c r="A13" s="3" t="s">
        <v>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2</v>
      </c>
      <c r="J13" s="5">
        <v>0</v>
      </c>
      <c r="K13" s="5">
        <v>1</v>
      </c>
      <c r="L13" s="5">
        <v>2</v>
      </c>
      <c r="M13" s="5">
        <v>5</v>
      </c>
      <c r="N13" s="5">
        <v>1</v>
      </c>
      <c r="O13" s="5">
        <v>7</v>
      </c>
      <c r="P13" s="5">
        <v>2</v>
      </c>
      <c r="Q13" s="5">
        <v>2</v>
      </c>
      <c r="R13" s="5">
        <v>0</v>
      </c>
      <c r="S13" s="5">
        <v>1</v>
      </c>
      <c r="T13" s="5">
        <v>0</v>
      </c>
      <c r="U13" s="5">
        <v>4</v>
      </c>
      <c r="V13" s="5">
        <v>0</v>
      </c>
      <c r="W13" s="5">
        <v>6</v>
      </c>
      <c r="X13" s="5">
        <v>2</v>
      </c>
      <c r="Y13" s="5">
        <v>1</v>
      </c>
      <c r="Z13" s="5">
        <v>1</v>
      </c>
      <c r="AA13" s="5">
        <v>3</v>
      </c>
      <c r="AB13" s="5">
        <v>2</v>
      </c>
      <c r="AC13" s="5">
        <v>2</v>
      </c>
      <c r="AD13" s="5">
        <v>1</v>
      </c>
      <c r="AE13" s="5">
        <v>1</v>
      </c>
      <c r="AF13" s="5">
        <v>4</v>
      </c>
      <c r="AG13" s="5">
        <v>1</v>
      </c>
      <c r="AH13" s="5">
        <v>7</v>
      </c>
      <c r="AI13" s="5">
        <v>4</v>
      </c>
      <c r="AJ13" s="5">
        <v>9</v>
      </c>
      <c r="AK13" s="5">
        <v>2</v>
      </c>
      <c r="AL13" s="5">
        <v>5</v>
      </c>
      <c r="AM13" s="5">
        <v>13</v>
      </c>
      <c r="AN13" s="5">
        <v>41</v>
      </c>
      <c r="AO13" s="5">
        <v>28</v>
      </c>
      <c r="AP13" s="5">
        <v>49</v>
      </c>
      <c r="AQ13" s="5">
        <v>96</v>
      </c>
      <c r="AR13" s="5">
        <v>140</v>
      </c>
      <c r="AS13" s="5">
        <v>123</v>
      </c>
      <c r="AT13" s="4">
        <v>236</v>
      </c>
      <c r="AU13" s="4">
        <v>309</v>
      </c>
      <c r="AV13" s="4">
        <v>321</v>
      </c>
      <c r="AW13" s="4">
        <v>233</v>
      </c>
      <c r="AX13" s="4">
        <v>387</v>
      </c>
      <c r="AY13" s="2">
        <v>336</v>
      </c>
      <c r="AZ13" s="2">
        <f t="shared" si="0"/>
        <v>2390</v>
      </c>
    </row>
    <row r="14" spans="1:61" ht="18.75" x14ac:dyDescent="0.3">
      <c r="A14" s="3" t="s">
        <v>47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2</v>
      </c>
      <c r="J14" s="5">
        <v>14</v>
      </c>
      <c r="K14" s="5">
        <v>8</v>
      </c>
      <c r="L14" s="5">
        <v>13</v>
      </c>
      <c r="M14" s="5">
        <v>4</v>
      </c>
      <c r="N14" s="5">
        <v>10</v>
      </c>
      <c r="O14" s="5">
        <v>21</v>
      </c>
      <c r="P14" s="5">
        <v>11</v>
      </c>
      <c r="Q14" s="5">
        <v>8</v>
      </c>
      <c r="R14" s="5">
        <v>15</v>
      </c>
      <c r="S14" s="5">
        <v>8</v>
      </c>
      <c r="T14" s="5">
        <v>14</v>
      </c>
      <c r="U14" s="5">
        <v>3</v>
      </c>
      <c r="V14" s="5">
        <v>11</v>
      </c>
      <c r="W14" s="5">
        <v>4</v>
      </c>
      <c r="X14" s="5">
        <v>5</v>
      </c>
      <c r="Y14" s="5">
        <v>1</v>
      </c>
      <c r="Z14" s="5">
        <v>5</v>
      </c>
      <c r="AA14" s="5">
        <v>1</v>
      </c>
      <c r="AB14" s="5">
        <v>1</v>
      </c>
      <c r="AC14" s="5">
        <v>1</v>
      </c>
      <c r="AD14" s="5">
        <v>8</v>
      </c>
      <c r="AE14" s="5">
        <v>5</v>
      </c>
      <c r="AF14" s="5">
        <v>4</v>
      </c>
      <c r="AG14" s="5">
        <v>6</v>
      </c>
      <c r="AH14" s="5">
        <v>0</v>
      </c>
      <c r="AI14" s="5">
        <v>4</v>
      </c>
      <c r="AJ14" s="5">
        <v>4</v>
      </c>
      <c r="AK14" s="5">
        <v>11</v>
      </c>
      <c r="AL14" s="5">
        <v>16</v>
      </c>
      <c r="AM14" s="5">
        <v>16</v>
      </c>
      <c r="AN14" s="5">
        <v>27</v>
      </c>
      <c r="AO14" s="5">
        <v>16</v>
      </c>
      <c r="AP14" s="5">
        <v>49</v>
      </c>
      <c r="AQ14" s="5">
        <v>49</v>
      </c>
      <c r="AR14" s="5">
        <v>258</v>
      </c>
      <c r="AS14" s="5">
        <v>203</v>
      </c>
      <c r="AT14" s="4">
        <v>188</v>
      </c>
      <c r="AU14" s="4">
        <v>280</v>
      </c>
      <c r="AV14" s="4">
        <v>304</v>
      </c>
      <c r="AW14" s="4">
        <v>185</v>
      </c>
      <c r="AX14" s="4">
        <v>267</v>
      </c>
      <c r="AY14" s="2">
        <v>240</v>
      </c>
      <c r="AZ14" s="2">
        <f t="shared" si="0"/>
        <v>2300</v>
      </c>
    </row>
    <row r="15" spans="1:61" ht="18.75" x14ac:dyDescent="0.3">
      <c r="A15" s="3" t="s">
        <v>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1</v>
      </c>
      <c r="K15" s="5">
        <v>0</v>
      </c>
      <c r="L15" s="5">
        <v>5</v>
      </c>
      <c r="M15" s="5">
        <v>12</v>
      </c>
      <c r="N15" s="5">
        <v>12</v>
      </c>
      <c r="O15" s="5">
        <v>15</v>
      </c>
      <c r="P15" s="5">
        <v>11</v>
      </c>
      <c r="Q15" s="5">
        <v>11</v>
      </c>
      <c r="R15" s="5">
        <v>9</v>
      </c>
      <c r="S15" s="5">
        <v>7</v>
      </c>
      <c r="T15" s="5">
        <v>7</v>
      </c>
      <c r="U15" s="5">
        <v>2</v>
      </c>
      <c r="V15" s="5">
        <v>2</v>
      </c>
      <c r="W15" s="5">
        <v>0</v>
      </c>
      <c r="X15" s="5">
        <v>1</v>
      </c>
      <c r="Y15" s="5">
        <v>1</v>
      </c>
      <c r="Z15" s="5">
        <v>3</v>
      </c>
      <c r="AA15" s="5">
        <v>1</v>
      </c>
      <c r="AB15" s="5">
        <v>2</v>
      </c>
      <c r="AC15" s="5">
        <v>0</v>
      </c>
      <c r="AD15" s="5">
        <v>1</v>
      </c>
      <c r="AE15" s="5">
        <v>3</v>
      </c>
      <c r="AF15" s="5">
        <v>2</v>
      </c>
      <c r="AG15" s="5">
        <v>0</v>
      </c>
      <c r="AH15" s="5">
        <v>7</v>
      </c>
      <c r="AI15" s="5">
        <v>48</v>
      </c>
      <c r="AJ15" s="5">
        <v>30</v>
      </c>
      <c r="AK15" s="5">
        <v>9</v>
      </c>
      <c r="AL15" s="5">
        <v>36</v>
      </c>
      <c r="AM15" s="5">
        <v>20</v>
      </c>
      <c r="AN15" s="5">
        <v>58</v>
      </c>
      <c r="AO15" s="5">
        <v>36</v>
      </c>
      <c r="AP15" s="5">
        <v>72</v>
      </c>
      <c r="AQ15" s="5">
        <v>126</v>
      </c>
      <c r="AR15" s="5">
        <v>158</v>
      </c>
      <c r="AS15" s="5">
        <v>186</v>
      </c>
      <c r="AT15" s="4">
        <v>186</v>
      </c>
      <c r="AU15" s="4">
        <v>229</v>
      </c>
      <c r="AV15" s="4">
        <v>216</v>
      </c>
      <c r="AW15" s="4">
        <v>251</v>
      </c>
      <c r="AX15" s="4">
        <v>241</v>
      </c>
      <c r="AY15" s="2">
        <v>224</v>
      </c>
      <c r="AZ15" s="2">
        <f t="shared" si="0"/>
        <v>2241</v>
      </c>
    </row>
    <row r="16" spans="1:61" ht="18.75" x14ac:dyDescent="0.3">
      <c r="A16" s="3" t="s">
        <v>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1</v>
      </c>
      <c r="K16" s="5">
        <v>1</v>
      </c>
      <c r="L16" s="5">
        <v>2</v>
      </c>
      <c r="M16" s="5">
        <v>2</v>
      </c>
      <c r="N16" s="5">
        <v>0</v>
      </c>
      <c r="O16" s="5">
        <v>0</v>
      </c>
      <c r="P16" s="5">
        <v>0</v>
      </c>
      <c r="Q16" s="5">
        <v>4</v>
      </c>
      <c r="R16" s="5">
        <v>0</v>
      </c>
      <c r="S16" s="5">
        <v>0</v>
      </c>
      <c r="T16" s="5">
        <v>1</v>
      </c>
      <c r="U16" s="5">
        <v>0</v>
      </c>
      <c r="V16" s="5">
        <v>0</v>
      </c>
      <c r="W16" s="5">
        <v>4</v>
      </c>
      <c r="X16" s="5">
        <v>5</v>
      </c>
      <c r="Y16" s="5">
        <v>1</v>
      </c>
      <c r="Z16" s="5">
        <v>2</v>
      </c>
      <c r="AA16" s="5">
        <v>0</v>
      </c>
      <c r="AB16" s="5">
        <v>0</v>
      </c>
      <c r="AC16" s="5">
        <v>1</v>
      </c>
      <c r="AD16" s="5">
        <v>0</v>
      </c>
      <c r="AE16" s="5">
        <v>4</v>
      </c>
      <c r="AF16" s="5">
        <v>4</v>
      </c>
      <c r="AG16" s="5">
        <v>11</v>
      </c>
      <c r="AH16" s="5">
        <v>10</v>
      </c>
      <c r="AI16" s="5">
        <v>10</v>
      </c>
      <c r="AJ16" s="5">
        <v>4</v>
      </c>
      <c r="AK16" s="5">
        <v>9</v>
      </c>
      <c r="AL16" s="5">
        <v>11</v>
      </c>
      <c r="AM16" s="5">
        <v>17</v>
      </c>
      <c r="AN16" s="5">
        <v>15</v>
      </c>
      <c r="AO16" s="5">
        <v>20</v>
      </c>
      <c r="AP16" s="5">
        <v>74</v>
      </c>
      <c r="AQ16" s="5">
        <v>146</v>
      </c>
      <c r="AR16" s="5">
        <v>184</v>
      </c>
      <c r="AS16" s="5">
        <v>147</v>
      </c>
      <c r="AT16" s="4">
        <v>200</v>
      </c>
      <c r="AU16" s="4">
        <v>318</v>
      </c>
      <c r="AV16" s="4">
        <v>241</v>
      </c>
      <c r="AW16" s="4">
        <v>345</v>
      </c>
      <c r="AX16" s="4">
        <v>216</v>
      </c>
      <c r="AY16" s="2">
        <v>231</v>
      </c>
      <c r="AZ16" s="2">
        <f t="shared" si="0"/>
        <v>2241</v>
      </c>
    </row>
    <row r="17" spans="1:52" ht="18.75" x14ac:dyDescent="0.3">
      <c r="A17" s="3" t="s">
        <v>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1</v>
      </c>
      <c r="K17" s="5">
        <v>3</v>
      </c>
      <c r="L17" s="5">
        <v>2</v>
      </c>
      <c r="M17" s="5">
        <v>1</v>
      </c>
      <c r="N17" s="5">
        <v>1</v>
      </c>
      <c r="O17" s="5">
        <v>1</v>
      </c>
      <c r="P17" s="5">
        <v>4</v>
      </c>
      <c r="Q17" s="5">
        <v>1</v>
      </c>
      <c r="R17" s="5">
        <v>5</v>
      </c>
      <c r="S17" s="5">
        <v>0</v>
      </c>
      <c r="T17" s="5">
        <v>1</v>
      </c>
      <c r="U17" s="5">
        <v>2</v>
      </c>
      <c r="V17" s="5">
        <v>0</v>
      </c>
      <c r="W17" s="5">
        <v>2</v>
      </c>
      <c r="X17" s="5">
        <v>0</v>
      </c>
      <c r="Y17" s="5">
        <v>1</v>
      </c>
      <c r="Z17" s="5">
        <v>5</v>
      </c>
      <c r="AA17" s="5">
        <v>2</v>
      </c>
      <c r="AB17" s="5">
        <v>0</v>
      </c>
      <c r="AC17" s="5">
        <v>2</v>
      </c>
      <c r="AD17" s="5">
        <v>1</v>
      </c>
      <c r="AE17" s="5">
        <v>2</v>
      </c>
      <c r="AF17" s="5">
        <v>0</v>
      </c>
      <c r="AG17" s="5">
        <v>3</v>
      </c>
      <c r="AH17" s="5">
        <v>5</v>
      </c>
      <c r="AI17" s="5">
        <v>2</v>
      </c>
      <c r="AJ17" s="5">
        <v>2</v>
      </c>
      <c r="AK17" s="5">
        <v>9</v>
      </c>
      <c r="AL17" s="5">
        <v>5</v>
      </c>
      <c r="AM17" s="5">
        <v>8</v>
      </c>
      <c r="AN17" s="5">
        <v>24</v>
      </c>
      <c r="AO17" s="5">
        <v>19</v>
      </c>
      <c r="AP17" s="5">
        <v>41</v>
      </c>
      <c r="AQ17" s="5">
        <v>39</v>
      </c>
      <c r="AR17" s="5">
        <v>60</v>
      </c>
      <c r="AS17" s="5">
        <v>91</v>
      </c>
      <c r="AT17" s="4">
        <v>149</v>
      </c>
      <c r="AU17" s="4">
        <v>183</v>
      </c>
      <c r="AV17" s="4">
        <v>355</v>
      </c>
      <c r="AW17" s="4">
        <v>442</v>
      </c>
      <c r="AX17" s="4">
        <v>375</v>
      </c>
      <c r="AY17" s="2">
        <v>333</v>
      </c>
      <c r="AZ17" s="2">
        <f t="shared" si="0"/>
        <v>2182</v>
      </c>
    </row>
    <row r="18" spans="1:52" ht="18.75" x14ac:dyDescent="0.3">
      <c r="A18" s="3" t="s">
        <v>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1</v>
      </c>
      <c r="K18" s="5">
        <v>0</v>
      </c>
      <c r="L18" s="5">
        <v>1</v>
      </c>
      <c r="M18" s="5">
        <v>1</v>
      </c>
      <c r="N18" s="5">
        <v>6</v>
      </c>
      <c r="O18" s="5">
        <v>5</v>
      </c>
      <c r="P18" s="5">
        <v>0</v>
      </c>
      <c r="Q18" s="5">
        <v>5</v>
      </c>
      <c r="R18" s="5">
        <v>0</v>
      </c>
      <c r="S18" s="5">
        <v>0</v>
      </c>
      <c r="T18" s="5">
        <v>5</v>
      </c>
      <c r="U18" s="5">
        <v>0</v>
      </c>
      <c r="V18" s="5">
        <v>5</v>
      </c>
      <c r="W18" s="5">
        <v>1</v>
      </c>
      <c r="X18" s="5">
        <v>1</v>
      </c>
      <c r="Y18" s="5">
        <v>0</v>
      </c>
      <c r="Z18" s="5">
        <v>1</v>
      </c>
      <c r="AA18" s="5">
        <v>0</v>
      </c>
      <c r="AB18" s="5">
        <v>1</v>
      </c>
      <c r="AC18" s="5">
        <v>3</v>
      </c>
      <c r="AD18" s="5">
        <v>5</v>
      </c>
      <c r="AE18" s="5">
        <v>2</v>
      </c>
      <c r="AF18" s="5">
        <v>3</v>
      </c>
      <c r="AG18" s="5">
        <v>7</v>
      </c>
      <c r="AH18" s="5">
        <v>4</v>
      </c>
      <c r="AI18" s="5">
        <v>1</v>
      </c>
      <c r="AJ18" s="5">
        <v>3</v>
      </c>
      <c r="AK18" s="5">
        <v>4</v>
      </c>
      <c r="AL18" s="5">
        <v>9</v>
      </c>
      <c r="AM18" s="5">
        <v>21</v>
      </c>
      <c r="AN18" s="5">
        <v>48</v>
      </c>
      <c r="AO18" s="5">
        <v>80</v>
      </c>
      <c r="AP18" s="5">
        <v>61</v>
      </c>
      <c r="AQ18" s="5">
        <v>86</v>
      </c>
      <c r="AR18" s="5">
        <v>167</v>
      </c>
      <c r="AS18" s="5">
        <v>156</v>
      </c>
      <c r="AT18" s="4">
        <v>304</v>
      </c>
      <c r="AU18" s="4">
        <v>173</v>
      </c>
      <c r="AV18" s="4">
        <v>217</v>
      </c>
      <c r="AW18" s="4">
        <v>220</v>
      </c>
      <c r="AX18" s="4">
        <v>265</v>
      </c>
      <c r="AY18" s="2">
        <v>187</v>
      </c>
      <c r="AZ18" s="2">
        <f t="shared" si="0"/>
        <v>2059</v>
      </c>
    </row>
    <row r="19" spans="1:52" ht="18.75" x14ac:dyDescent="0.3">
      <c r="A19" s="3" t="s">
        <v>11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2</v>
      </c>
      <c r="K19" s="5">
        <v>4</v>
      </c>
      <c r="L19" s="5">
        <v>4</v>
      </c>
      <c r="M19" s="5">
        <v>5</v>
      </c>
      <c r="N19" s="5">
        <v>5</v>
      </c>
      <c r="O19" s="5">
        <v>11</v>
      </c>
      <c r="P19" s="5">
        <v>9</v>
      </c>
      <c r="Q19" s="5">
        <v>8</v>
      </c>
      <c r="R19" s="5">
        <v>3</v>
      </c>
      <c r="S19" s="5">
        <v>4</v>
      </c>
      <c r="T19" s="5">
        <v>4</v>
      </c>
      <c r="U19" s="5">
        <v>1</v>
      </c>
      <c r="V19" s="5">
        <v>4</v>
      </c>
      <c r="W19" s="5">
        <v>2</v>
      </c>
      <c r="X19" s="5">
        <v>0</v>
      </c>
      <c r="Y19" s="5">
        <v>2</v>
      </c>
      <c r="Z19" s="5">
        <v>2</v>
      </c>
      <c r="AA19" s="5">
        <v>4</v>
      </c>
      <c r="AB19" s="5">
        <v>0</v>
      </c>
      <c r="AC19" s="5">
        <v>6</v>
      </c>
      <c r="AD19" s="5">
        <v>6</v>
      </c>
      <c r="AE19" s="5">
        <v>2</v>
      </c>
      <c r="AF19" s="5">
        <v>3</v>
      </c>
      <c r="AG19" s="5">
        <v>4</v>
      </c>
      <c r="AH19" s="5">
        <v>6</v>
      </c>
      <c r="AI19" s="5">
        <v>22</v>
      </c>
      <c r="AJ19" s="5">
        <v>15</v>
      </c>
      <c r="AK19" s="5">
        <v>8</v>
      </c>
      <c r="AL19" s="5">
        <v>25</v>
      </c>
      <c r="AM19" s="5">
        <v>22</v>
      </c>
      <c r="AN19" s="5">
        <v>26</v>
      </c>
      <c r="AO19" s="5">
        <v>63</v>
      </c>
      <c r="AP19" s="5">
        <v>36</v>
      </c>
      <c r="AQ19" s="5">
        <v>77</v>
      </c>
      <c r="AR19" s="5">
        <v>175</v>
      </c>
      <c r="AS19" s="5">
        <v>178</v>
      </c>
      <c r="AT19" s="4">
        <v>179</v>
      </c>
      <c r="AU19" s="4">
        <v>170</v>
      </c>
      <c r="AV19" s="4">
        <v>218</v>
      </c>
      <c r="AW19" s="4">
        <v>236</v>
      </c>
      <c r="AX19" s="4">
        <v>219</v>
      </c>
      <c r="AY19" s="2">
        <v>215</v>
      </c>
      <c r="AZ19" s="2">
        <f t="shared" si="0"/>
        <v>1985</v>
      </c>
    </row>
    <row r="20" spans="1:52" ht="18.75" x14ac:dyDescent="0.3">
      <c r="A20" s="3" t="s">
        <v>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2</v>
      </c>
      <c r="M20" s="5">
        <v>3</v>
      </c>
      <c r="N20" s="5">
        <v>2</v>
      </c>
      <c r="O20" s="5">
        <v>3</v>
      </c>
      <c r="P20" s="5">
        <v>4</v>
      </c>
      <c r="Q20" s="5">
        <v>2</v>
      </c>
      <c r="R20" s="5">
        <v>0</v>
      </c>
      <c r="S20" s="5">
        <v>0</v>
      </c>
      <c r="T20" s="5">
        <v>0</v>
      </c>
      <c r="U20" s="5">
        <v>1</v>
      </c>
      <c r="V20" s="5">
        <v>2</v>
      </c>
      <c r="W20" s="5">
        <v>3</v>
      </c>
      <c r="X20" s="5">
        <v>2</v>
      </c>
      <c r="Y20" s="5">
        <v>0</v>
      </c>
      <c r="Z20" s="5">
        <v>1</v>
      </c>
      <c r="AA20" s="5">
        <v>2</v>
      </c>
      <c r="AB20" s="5">
        <v>0</v>
      </c>
      <c r="AC20" s="5">
        <v>3</v>
      </c>
      <c r="AD20" s="5">
        <v>1</v>
      </c>
      <c r="AE20" s="5">
        <v>7</v>
      </c>
      <c r="AF20" s="5">
        <v>6</v>
      </c>
      <c r="AG20" s="5">
        <v>8</v>
      </c>
      <c r="AH20" s="5">
        <v>10</v>
      </c>
      <c r="AI20" s="5">
        <v>14</v>
      </c>
      <c r="AJ20" s="5">
        <v>7</v>
      </c>
      <c r="AK20" s="5">
        <v>16</v>
      </c>
      <c r="AL20" s="5">
        <v>37</v>
      </c>
      <c r="AM20" s="5">
        <v>18</v>
      </c>
      <c r="AN20" s="5">
        <v>30</v>
      </c>
      <c r="AO20" s="5">
        <v>100</v>
      </c>
      <c r="AP20" s="5">
        <v>66</v>
      </c>
      <c r="AQ20" s="5">
        <v>58</v>
      </c>
      <c r="AR20" s="5">
        <v>105</v>
      </c>
      <c r="AS20" s="5">
        <v>180</v>
      </c>
      <c r="AT20" s="4">
        <v>172</v>
      </c>
      <c r="AU20" s="4">
        <v>198</v>
      </c>
      <c r="AV20" s="4">
        <v>225</v>
      </c>
      <c r="AW20" s="4">
        <v>264</v>
      </c>
      <c r="AX20" s="4">
        <v>205</v>
      </c>
      <c r="AY20" s="2">
        <v>198</v>
      </c>
      <c r="AZ20" s="2">
        <f t="shared" si="0"/>
        <v>1955</v>
      </c>
    </row>
    <row r="21" spans="1:52" ht="18.75" x14ac:dyDescent="0.3">
      <c r="A21" s="3" t="s">
        <v>10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4</v>
      </c>
      <c r="K21" s="5">
        <v>3</v>
      </c>
      <c r="L21" s="5">
        <v>3</v>
      </c>
      <c r="M21" s="5">
        <v>1</v>
      </c>
      <c r="N21" s="5">
        <v>2</v>
      </c>
      <c r="O21" s="5">
        <v>5</v>
      </c>
      <c r="P21" s="5">
        <v>6</v>
      </c>
      <c r="Q21" s="5">
        <v>1</v>
      </c>
      <c r="R21" s="5">
        <v>2</v>
      </c>
      <c r="S21" s="5">
        <v>1</v>
      </c>
      <c r="T21" s="5">
        <v>4</v>
      </c>
      <c r="U21" s="5">
        <v>2</v>
      </c>
      <c r="V21" s="5">
        <v>1</v>
      </c>
      <c r="W21" s="5">
        <v>1</v>
      </c>
      <c r="X21" s="5">
        <v>3</v>
      </c>
      <c r="Y21" s="5">
        <v>0</v>
      </c>
      <c r="Z21" s="5">
        <v>0</v>
      </c>
      <c r="AA21" s="5">
        <v>1</v>
      </c>
      <c r="AB21" s="5">
        <v>1</v>
      </c>
      <c r="AC21" s="5">
        <v>4</v>
      </c>
      <c r="AD21" s="5">
        <v>2</v>
      </c>
      <c r="AE21" s="5">
        <v>0</v>
      </c>
      <c r="AF21" s="5">
        <v>2</v>
      </c>
      <c r="AG21" s="5">
        <v>4</v>
      </c>
      <c r="AH21" s="5">
        <v>4</v>
      </c>
      <c r="AI21" s="5">
        <v>3</v>
      </c>
      <c r="AJ21" s="5">
        <v>2</v>
      </c>
      <c r="AK21" s="5">
        <v>2</v>
      </c>
      <c r="AL21" s="5">
        <v>8</v>
      </c>
      <c r="AM21" s="5">
        <v>12</v>
      </c>
      <c r="AN21" s="5">
        <v>13</v>
      </c>
      <c r="AO21" s="5">
        <v>11</v>
      </c>
      <c r="AP21" s="5">
        <v>22</v>
      </c>
      <c r="AQ21" s="5">
        <v>29</v>
      </c>
      <c r="AR21" s="5">
        <v>44</v>
      </c>
      <c r="AS21" s="5">
        <v>50</v>
      </c>
      <c r="AT21" s="4">
        <v>88</v>
      </c>
      <c r="AU21" s="4">
        <v>85</v>
      </c>
      <c r="AV21" s="4">
        <v>237</v>
      </c>
      <c r="AW21" s="4">
        <v>857</v>
      </c>
      <c r="AX21" s="4">
        <v>273</v>
      </c>
      <c r="AY21" s="2">
        <v>137</v>
      </c>
      <c r="AZ21" s="2">
        <f t="shared" si="0"/>
        <v>1930</v>
      </c>
    </row>
    <row r="22" spans="1:52" ht="18.75" x14ac:dyDescent="0.3">
      <c r="A22" s="3" t="s">
        <v>14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1</v>
      </c>
      <c r="J22" s="5">
        <v>0</v>
      </c>
      <c r="K22" s="5">
        <v>5</v>
      </c>
      <c r="L22" s="5">
        <v>2</v>
      </c>
      <c r="M22" s="5">
        <v>3</v>
      </c>
      <c r="N22" s="5">
        <v>7</v>
      </c>
      <c r="O22" s="5">
        <v>1</v>
      </c>
      <c r="P22" s="5">
        <v>5</v>
      </c>
      <c r="Q22" s="5">
        <v>1</v>
      </c>
      <c r="R22" s="5">
        <v>0</v>
      </c>
      <c r="S22" s="5">
        <v>1</v>
      </c>
      <c r="T22" s="5">
        <v>0</v>
      </c>
      <c r="U22" s="5">
        <v>0</v>
      </c>
      <c r="V22" s="5">
        <v>0</v>
      </c>
      <c r="W22" s="5">
        <v>1</v>
      </c>
      <c r="X22" s="5">
        <v>1</v>
      </c>
      <c r="Y22" s="5">
        <v>0</v>
      </c>
      <c r="Z22" s="5">
        <v>1</v>
      </c>
      <c r="AA22" s="5">
        <v>1</v>
      </c>
      <c r="AB22" s="5">
        <v>2</v>
      </c>
      <c r="AC22" s="5">
        <v>1</v>
      </c>
      <c r="AD22" s="5">
        <v>2</v>
      </c>
      <c r="AE22" s="5">
        <v>2</v>
      </c>
      <c r="AF22" s="5">
        <v>3</v>
      </c>
      <c r="AG22" s="5">
        <v>3</v>
      </c>
      <c r="AH22" s="5">
        <v>8</v>
      </c>
      <c r="AI22" s="5">
        <v>3</v>
      </c>
      <c r="AJ22" s="5">
        <v>12</v>
      </c>
      <c r="AK22" s="5">
        <v>13</v>
      </c>
      <c r="AL22" s="5">
        <v>32</v>
      </c>
      <c r="AM22" s="5">
        <v>22</v>
      </c>
      <c r="AN22" s="5">
        <v>43</v>
      </c>
      <c r="AO22" s="5">
        <v>50</v>
      </c>
      <c r="AP22" s="5">
        <v>61</v>
      </c>
      <c r="AQ22" s="5">
        <v>77</v>
      </c>
      <c r="AR22" s="5">
        <v>140</v>
      </c>
      <c r="AS22" s="5">
        <v>136</v>
      </c>
      <c r="AT22" s="4">
        <v>159</v>
      </c>
      <c r="AU22" s="4">
        <v>182</v>
      </c>
      <c r="AV22" s="4">
        <v>221</v>
      </c>
      <c r="AW22" s="4">
        <v>287</v>
      </c>
      <c r="AX22" s="4">
        <v>264</v>
      </c>
      <c r="AY22" s="2">
        <v>173</v>
      </c>
      <c r="AZ22" s="2">
        <f t="shared" si="0"/>
        <v>1926</v>
      </c>
    </row>
    <row r="23" spans="1:52" ht="18.75" x14ac:dyDescent="0.3">
      <c r="A23" s="3" t="s">
        <v>21</v>
      </c>
      <c r="B23" s="5">
        <v>0</v>
      </c>
      <c r="C23" s="5">
        <v>0</v>
      </c>
      <c r="D23" s="5">
        <v>0</v>
      </c>
      <c r="E23" s="5">
        <v>0</v>
      </c>
      <c r="F23" s="5">
        <v>1</v>
      </c>
      <c r="G23" s="5">
        <v>0</v>
      </c>
      <c r="H23" s="5">
        <v>0</v>
      </c>
      <c r="I23" s="5">
        <v>4</v>
      </c>
      <c r="J23" s="5">
        <v>2</v>
      </c>
      <c r="K23" s="5">
        <v>1</v>
      </c>
      <c r="L23" s="5">
        <v>1</v>
      </c>
      <c r="M23" s="5">
        <v>3</v>
      </c>
      <c r="N23" s="5">
        <v>2</v>
      </c>
      <c r="O23" s="5">
        <v>8</v>
      </c>
      <c r="P23" s="5">
        <v>3</v>
      </c>
      <c r="Q23" s="5">
        <v>3</v>
      </c>
      <c r="R23" s="5">
        <v>1</v>
      </c>
      <c r="S23" s="5">
        <v>1</v>
      </c>
      <c r="T23" s="5">
        <v>0</v>
      </c>
      <c r="U23" s="5">
        <v>2</v>
      </c>
      <c r="V23" s="5">
        <v>2</v>
      </c>
      <c r="W23" s="5">
        <v>0</v>
      </c>
      <c r="X23" s="5">
        <v>0</v>
      </c>
      <c r="Y23" s="5">
        <v>0</v>
      </c>
      <c r="Z23" s="5">
        <v>1</v>
      </c>
      <c r="AA23" s="5">
        <v>1</v>
      </c>
      <c r="AB23" s="5">
        <v>0</v>
      </c>
      <c r="AC23" s="5">
        <v>3</v>
      </c>
      <c r="AD23" s="5">
        <v>3</v>
      </c>
      <c r="AE23" s="5">
        <v>2</v>
      </c>
      <c r="AF23" s="5">
        <v>5</v>
      </c>
      <c r="AG23" s="5">
        <v>3</v>
      </c>
      <c r="AH23" s="5">
        <v>0</v>
      </c>
      <c r="AI23" s="5">
        <v>5</v>
      </c>
      <c r="AJ23" s="5">
        <v>11</v>
      </c>
      <c r="AK23" s="5">
        <v>14</v>
      </c>
      <c r="AL23" s="5">
        <v>7</v>
      </c>
      <c r="AM23" s="5">
        <v>19</v>
      </c>
      <c r="AN23" s="5">
        <v>21</v>
      </c>
      <c r="AO23" s="5">
        <v>40</v>
      </c>
      <c r="AP23" s="5">
        <v>45</v>
      </c>
      <c r="AQ23" s="5">
        <v>52</v>
      </c>
      <c r="AR23" s="5">
        <v>71</v>
      </c>
      <c r="AS23" s="5">
        <v>179</v>
      </c>
      <c r="AT23" s="4">
        <v>146</v>
      </c>
      <c r="AU23" s="4">
        <v>206</v>
      </c>
      <c r="AV23" s="4">
        <v>320</v>
      </c>
      <c r="AW23" s="4">
        <v>223</v>
      </c>
      <c r="AX23" s="4">
        <v>186</v>
      </c>
      <c r="AY23" s="2">
        <v>178</v>
      </c>
      <c r="AZ23" s="2">
        <f t="shared" si="0"/>
        <v>1775</v>
      </c>
    </row>
    <row r="24" spans="1:52" ht="18.75" x14ac:dyDescent="0.3">
      <c r="A24" s="3" t="s">
        <v>23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3</v>
      </c>
      <c r="O24" s="5">
        <v>6</v>
      </c>
      <c r="P24" s="5">
        <v>2</v>
      </c>
      <c r="Q24" s="5">
        <v>3</v>
      </c>
      <c r="R24" s="5">
        <v>2</v>
      </c>
      <c r="S24" s="5">
        <v>1</v>
      </c>
      <c r="T24" s="5">
        <v>2</v>
      </c>
      <c r="U24" s="5">
        <v>0</v>
      </c>
      <c r="V24" s="5">
        <v>0</v>
      </c>
      <c r="W24" s="5">
        <v>3</v>
      </c>
      <c r="X24" s="5">
        <v>5</v>
      </c>
      <c r="Y24" s="5">
        <v>4</v>
      </c>
      <c r="Z24" s="5">
        <v>0</v>
      </c>
      <c r="AA24" s="5">
        <v>2</v>
      </c>
      <c r="AB24" s="5">
        <v>7</v>
      </c>
      <c r="AC24" s="5">
        <v>3</v>
      </c>
      <c r="AD24" s="5">
        <v>4</v>
      </c>
      <c r="AE24" s="5">
        <v>11</v>
      </c>
      <c r="AF24" s="5">
        <v>6</v>
      </c>
      <c r="AG24" s="5">
        <v>8</v>
      </c>
      <c r="AH24" s="5">
        <v>10</v>
      </c>
      <c r="AI24" s="5">
        <v>5</v>
      </c>
      <c r="AJ24" s="5">
        <v>9</v>
      </c>
      <c r="AK24" s="5">
        <v>9</v>
      </c>
      <c r="AL24" s="5">
        <v>36</v>
      </c>
      <c r="AM24" s="5">
        <v>26</v>
      </c>
      <c r="AN24" s="5">
        <v>14</v>
      </c>
      <c r="AO24" s="5">
        <v>44</v>
      </c>
      <c r="AP24" s="5">
        <v>55</v>
      </c>
      <c r="AQ24" s="5">
        <v>62</v>
      </c>
      <c r="AR24" s="5">
        <v>69</v>
      </c>
      <c r="AS24" s="5">
        <v>117</v>
      </c>
      <c r="AT24" s="4">
        <v>102</v>
      </c>
      <c r="AU24" s="4">
        <v>120</v>
      </c>
      <c r="AV24" s="4">
        <v>184</v>
      </c>
      <c r="AW24" s="4">
        <v>221</v>
      </c>
      <c r="AX24" s="4">
        <v>240</v>
      </c>
      <c r="AY24" s="2">
        <v>327</v>
      </c>
      <c r="AZ24" s="2">
        <f t="shared" si="0"/>
        <v>1722</v>
      </c>
    </row>
    <row r="25" spans="1:52" ht="18.75" x14ac:dyDescent="0.3">
      <c r="A25" s="3" t="s">
        <v>19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4</v>
      </c>
      <c r="K25" s="5">
        <v>3</v>
      </c>
      <c r="L25" s="5">
        <v>2</v>
      </c>
      <c r="M25" s="5">
        <v>1</v>
      </c>
      <c r="N25" s="5">
        <v>3</v>
      </c>
      <c r="O25" s="5">
        <v>6</v>
      </c>
      <c r="P25" s="5">
        <v>3</v>
      </c>
      <c r="Q25" s="5">
        <v>0</v>
      </c>
      <c r="R25" s="5">
        <v>3</v>
      </c>
      <c r="S25" s="5">
        <v>1</v>
      </c>
      <c r="T25" s="5">
        <v>0</v>
      </c>
      <c r="U25" s="5">
        <v>0</v>
      </c>
      <c r="V25" s="5">
        <v>1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1</v>
      </c>
      <c r="AC25" s="5">
        <v>1</v>
      </c>
      <c r="AD25" s="5">
        <v>5</v>
      </c>
      <c r="AE25" s="5">
        <v>4</v>
      </c>
      <c r="AF25" s="5">
        <v>4</v>
      </c>
      <c r="AG25" s="5">
        <v>2</v>
      </c>
      <c r="AH25" s="5">
        <v>6</v>
      </c>
      <c r="AI25" s="5">
        <v>20</v>
      </c>
      <c r="AJ25" s="5">
        <v>14</v>
      </c>
      <c r="AK25" s="5">
        <v>20</v>
      </c>
      <c r="AL25" s="5">
        <v>5</v>
      </c>
      <c r="AM25" s="5">
        <v>18</v>
      </c>
      <c r="AN25" s="5">
        <v>26</v>
      </c>
      <c r="AO25" s="5">
        <v>47</v>
      </c>
      <c r="AP25" s="5">
        <v>55</v>
      </c>
      <c r="AQ25" s="5">
        <v>113</v>
      </c>
      <c r="AR25" s="5">
        <v>124</v>
      </c>
      <c r="AS25" s="5">
        <v>195</v>
      </c>
      <c r="AT25" s="4">
        <v>161</v>
      </c>
      <c r="AU25" s="4">
        <v>204</v>
      </c>
      <c r="AV25" s="4">
        <v>135</v>
      </c>
      <c r="AW25" s="4">
        <v>178</v>
      </c>
      <c r="AX25" s="4">
        <v>176</v>
      </c>
      <c r="AY25" s="2">
        <v>165</v>
      </c>
      <c r="AZ25" s="2">
        <f t="shared" si="0"/>
        <v>1706</v>
      </c>
    </row>
    <row r="26" spans="1:52" ht="18.75" x14ac:dyDescent="0.3">
      <c r="A26" s="3" t="s">
        <v>17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4</v>
      </c>
      <c r="K26" s="5">
        <v>1</v>
      </c>
      <c r="L26" s="5">
        <v>4</v>
      </c>
      <c r="M26" s="5">
        <v>3</v>
      </c>
      <c r="N26" s="5">
        <v>6</v>
      </c>
      <c r="O26" s="5">
        <v>3</v>
      </c>
      <c r="P26" s="5">
        <v>7</v>
      </c>
      <c r="Q26" s="5">
        <v>1</v>
      </c>
      <c r="R26" s="5">
        <v>2</v>
      </c>
      <c r="S26" s="5">
        <v>3</v>
      </c>
      <c r="T26" s="5">
        <v>8</v>
      </c>
      <c r="U26" s="5">
        <v>2</v>
      </c>
      <c r="V26" s="5">
        <v>1</v>
      </c>
      <c r="W26" s="5">
        <v>1</v>
      </c>
      <c r="X26" s="5">
        <v>1</v>
      </c>
      <c r="Y26" s="5">
        <v>0</v>
      </c>
      <c r="Z26" s="5">
        <v>2</v>
      </c>
      <c r="AA26" s="5">
        <v>1</v>
      </c>
      <c r="AB26" s="5">
        <v>1</v>
      </c>
      <c r="AC26" s="5">
        <v>0</v>
      </c>
      <c r="AD26" s="5">
        <v>0</v>
      </c>
      <c r="AE26" s="5">
        <v>4</v>
      </c>
      <c r="AF26" s="5">
        <v>4</v>
      </c>
      <c r="AG26" s="5">
        <v>5</v>
      </c>
      <c r="AH26" s="5">
        <v>7</v>
      </c>
      <c r="AI26" s="5">
        <v>9</v>
      </c>
      <c r="AJ26" s="5">
        <v>11</v>
      </c>
      <c r="AK26" s="5">
        <v>7</v>
      </c>
      <c r="AL26" s="5">
        <v>15</v>
      </c>
      <c r="AM26" s="5">
        <v>13</v>
      </c>
      <c r="AN26" s="5">
        <v>31</v>
      </c>
      <c r="AO26" s="5">
        <v>54</v>
      </c>
      <c r="AP26" s="5">
        <v>76</v>
      </c>
      <c r="AQ26" s="5">
        <v>106</v>
      </c>
      <c r="AR26" s="5">
        <v>131</v>
      </c>
      <c r="AS26" s="5">
        <v>140</v>
      </c>
      <c r="AT26" s="4">
        <v>147</v>
      </c>
      <c r="AU26" s="4">
        <v>120</v>
      </c>
      <c r="AV26" s="4">
        <v>173</v>
      </c>
      <c r="AW26" s="4">
        <v>222</v>
      </c>
      <c r="AX26" s="4">
        <v>213</v>
      </c>
      <c r="AY26" s="2">
        <v>160</v>
      </c>
      <c r="AZ26" s="2">
        <f t="shared" si="0"/>
        <v>1699</v>
      </c>
    </row>
    <row r="27" spans="1:52" ht="18.75" x14ac:dyDescent="0.3">
      <c r="A27" s="3" t="s">
        <v>26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3</v>
      </c>
      <c r="K27" s="5">
        <v>7</v>
      </c>
      <c r="L27" s="5">
        <v>2</v>
      </c>
      <c r="M27" s="5">
        <v>6</v>
      </c>
      <c r="N27" s="5">
        <v>3</v>
      </c>
      <c r="O27" s="5">
        <v>8</v>
      </c>
      <c r="P27" s="5">
        <v>2</v>
      </c>
      <c r="Q27" s="5">
        <v>3</v>
      </c>
      <c r="R27" s="5">
        <v>2</v>
      </c>
      <c r="S27" s="5">
        <v>0</v>
      </c>
      <c r="T27" s="5">
        <v>0</v>
      </c>
      <c r="U27" s="5">
        <v>3</v>
      </c>
      <c r="V27" s="5">
        <v>1</v>
      </c>
      <c r="W27" s="5">
        <v>2</v>
      </c>
      <c r="X27" s="5">
        <v>2</v>
      </c>
      <c r="Y27" s="5">
        <v>0</v>
      </c>
      <c r="Z27" s="5">
        <v>1</v>
      </c>
      <c r="AA27" s="5">
        <v>1</v>
      </c>
      <c r="AB27" s="5">
        <v>6</v>
      </c>
      <c r="AC27" s="5">
        <v>2</v>
      </c>
      <c r="AD27" s="5">
        <v>4</v>
      </c>
      <c r="AE27" s="5">
        <v>3</v>
      </c>
      <c r="AF27" s="5">
        <v>4</v>
      </c>
      <c r="AG27" s="5">
        <v>3</v>
      </c>
      <c r="AH27" s="5">
        <v>10</v>
      </c>
      <c r="AI27" s="5">
        <v>7</v>
      </c>
      <c r="AJ27" s="5">
        <v>11</v>
      </c>
      <c r="AK27" s="5">
        <v>25</v>
      </c>
      <c r="AL27" s="5">
        <v>26</v>
      </c>
      <c r="AM27" s="5">
        <v>63</v>
      </c>
      <c r="AN27" s="5">
        <v>38</v>
      </c>
      <c r="AO27" s="5">
        <v>31</v>
      </c>
      <c r="AP27" s="5">
        <v>74</v>
      </c>
      <c r="AQ27" s="5">
        <v>38</v>
      </c>
      <c r="AR27" s="5">
        <v>92</v>
      </c>
      <c r="AS27" s="5">
        <v>104</v>
      </c>
      <c r="AT27" s="4">
        <v>119</v>
      </c>
      <c r="AU27" s="4">
        <v>123</v>
      </c>
      <c r="AV27" s="4">
        <v>152</v>
      </c>
      <c r="AW27" s="4">
        <v>202</v>
      </c>
      <c r="AX27" s="4">
        <v>152</v>
      </c>
      <c r="AY27" s="2">
        <v>166</v>
      </c>
      <c r="AZ27" s="2">
        <f t="shared" si="0"/>
        <v>1501</v>
      </c>
    </row>
    <row r="28" spans="1:52" ht="18.75" x14ac:dyDescent="0.3">
      <c r="A28" s="3" t="s">
        <v>25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1</v>
      </c>
      <c r="K28" s="5">
        <v>1</v>
      </c>
      <c r="L28" s="5">
        <v>2</v>
      </c>
      <c r="M28" s="5">
        <v>2</v>
      </c>
      <c r="N28" s="5">
        <v>0</v>
      </c>
      <c r="O28" s="5">
        <v>2</v>
      </c>
      <c r="P28" s="5">
        <v>0</v>
      </c>
      <c r="Q28" s="5">
        <v>0</v>
      </c>
      <c r="R28" s="5">
        <v>0</v>
      </c>
      <c r="S28" s="5">
        <v>0</v>
      </c>
      <c r="T28" s="5">
        <v>1</v>
      </c>
      <c r="U28" s="5">
        <v>0</v>
      </c>
      <c r="V28" s="5">
        <v>0</v>
      </c>
      <c r="W28" s="5">
        <v>0</v>
      </c>
      <c r="X28" s="5">
        <v>1</v>
      </c>
      <c r="Y28" s="5">
        <v>1</v>
      </c>
      <c r="Z28" s="5">
        <v>1</v>
      </c>
      <c r="AA28" s="5">
        <v>3</v>
      </c>
      <c r="AB28" s="5">
        <v>0</v>
      </c>
      <c r="AC28" s="5">
        <v>2</v>
      </c>
      <c r="AD28" s="5">
        <v>0</v>
      </c>
      <c r="AE28" s="5">
        <v>0</v>
      </c>
      <c r="AF28" s="5">
        <v>0</v>
      </c>
      <c r="AG28" s="5">
        <v>0</v>
      </c>
      <c r="AH28" s="5">
        <v>2</v>
      </c>
      <c r="AI28" s="5">
        <v>5</v>
      </c>
      <c r="AJ28" s="5">
        <v>5</v>
      </c>
      <c r="AK28" s="5">
        <v>3</v>
      </c>
      <c r="AL28" s="5">
        <v>11</v>
      </c>
      <c r="AM28" s="5">
        <v>7</v>
      </c>
      <c r="AN28" s="5">
        <v>27</v>
      </c>
      <c r="AO28" s="5">
        <v>22</v>
      </c>
      <c r="AP28" s="5">
        <v>47</v>
      </c>
      <c r="AQ28" s="5">
        <v>27</v>
      </c>
      <c r="AR28" s="5">
        <v>31</v>
      </c>
      <c r="AS28" s="5">
        <v>25</v>
      </c>
      <c r="AT28" s="4">
        <v>30</v>
      </c>
      <c r="AU28" s="4">
        <v>37</v>
      </c>
      <c r="AV28" s="4">
        <v>992</v>
      </c>
      <c r="AW28" s="4">
        <v>58</v>
      </c>
      <c r="AX28" s="4">
        <v>68</v>
      </c>
      <c r="AY28" s="2">
        <v>76</v>
      </c>
      <c r="AZ28" s="2">
        <f t="shared" si="0"/>
        <v>1490</v>
      </c>
    </row>
    <row r="29" spans="1:52" ht="18.75" x14ac:dyDescent="0.3">
      <c r="A29" s="3" t="s">
        <v>29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7</v>
      </c>
      <c r="L29" s="5">
        <v>6</v>
      </c>
      <c r="M29" s="5">
        <v>8</v>
      </c>
      <c r="N29" s="5">
        <v>6</v>
      </c>
      <c r="O29" s="5">
        <v>3</v>
      </c>
      <c r="P29" s="5">
        <v>6</v>
      </c>
      <c r="Q29" s="5">
        <v>4</v>
      </c>
      <c r="R29" s="5">
        <v>4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3</v>
      </c>
      <c r="Y29" s="5">
        <v>4</v>
      </c>
      <c r="Z29" s="5">
        <v>0</v>
      </c>
      <c r="AA29" s="5">
        <v>2</v>
      </c>
      <c r="AB29" s="5">
        <v>0</v>
      </c>
      <c r="AC29" s="5">
        <v>3</v>
      </c>
      <c r="AD29" s="5">
        <v>2</v>
      </c>
      <c r="AE29" s="5">
        <v>0</v>
      </c>
      <c r="AF29" s="5">
        <v>3</v>
      </c>
      <c r="AG29" s="5">
        <v>1</v>
      </c>
      <c r="AH29" s="5">
        <v>2</v>
      </c>
      <c r="AI29" s="5">
        <v>6</v>
      </c>
      <c r="AJ29" s="5">
        <v>4</v>
      </c>
      <c r="AK29" s="5">
        <v>4</v>
      </c>
      <c r="AL29" s="5">
        <v>5</v>
      </c>
      <c r="AM29" s="5">
        <v>13</v>
      </c>
      <c r="AN29" s="5">
        <v>14</v>
      </c>
      <c r="AO29" s="5">
        <v>29</v>
      </c>
      <c r="AP29" s="5">
        <v>41</v>
      </c>
      <c r="AQ29" s="5">
        <v>36</v>
      </c>
      <c r="AR29" s="5">
        <v>151</v>
      </c>
      <c r="AS29" s="5">
        <v>104</v>
      </c>
      <c r="AT29" s="4">
        <v>248</v>
      </c>
      <c r="AU29" s="4">
        <v>120</v>
      </c>
      <c r="AV29" s="4">
        <v>138</v>
      </c>
      <c r="AW29" s="4">
        <v>105</v>
      </c>
      <c r="AX29" s="4">
        <v>207</v>
      </c>
      <c r="AY29" s="2">
        <v>134</v>
      </c>
      <c r="AZ29" s="2">
        <f t="shared" si="0"/>
        <v>1423</v>
      </c>
    </row>
    <row r="30" spans="1:52" ht="18.75" x14ac:dyDescent="0.3">
      <c r="A30" s="3" t="s">
        <v>54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1</v>
      </c>
      <c r="M30" s="5">
        <v>3</v>
      </c>
      <c r="N30" s="5">
        <v>7</v>
      </c>
      <c r="O30" s="5">
        <v>7</v>
      </c>
      <c r="P30" s="5">
        <v>7</v>
      </c>
      <c r="Q30" s="5">
        <v>5</v>
      </c>
      <c r="R30" s="5">
        <v>0</v>
      </c>
      <c r="S30" s="5">
        <v>4</v>
      </c>
      <c r="T30" s="5">
        <v>2</v>
      </c>
      <c r="U30" s="5">
        <v>1</v>
      </c>
      <c r="V30" s="5">
        <v>2</v>
      </c>
      <c r="W30" s="5">
        <v>1</v>
      </c>
      <c r="X30" s="5">
        <v>0</v>
      </c>
      <c r="Y30" s="5">
        <v>3</v>
      </c>
      <c r="Z30" s="5">
        <v>1</v>
      </c>
      <c r="AA30" s="5">
        <v>2</v>
      </c>
      <c r="AB30" s="5">
        <v>1</v>
      </c>
      <c r="AC30" s="5">
        <v>0</v>
      </c>
      <c r="AD30" s="5">
        <v>3</v>
      </c>
      <c r="AE30" s="5">
        <v>2</v>
      </c>
      <c r="AF30" s="5">
        <v>3</v>
      </c>
      <c r="AG30" s="5">
        <v>3</v>
      </c>
      <c r="AH30" s="5">
        <v>2</v>
      </c>
      <c r="AI30" s="5">
        <v>3</v>
      </c>
      <c r="AJ30" s="5">
        <v>1</v>
      </c>
      <c r="AK30" s="5">
        <v>10</v>
      </c>
      <c r="AL30" s="5">
        <v>11</v>
      </c>
      <c r="AM30" s="5">
        <v>10</v>
      </c>
      <c r="AN30" s="5">
        <v>17</v>
      </c>
      <c r="AO30" s="5">
        <v>34</v>
      </c>
      <c r="AP30" s="5">
        <v>33</v>
      </c>
      <c r="AQ30" s="5">
        <v>47</v>
      </c>
      <c r="AR30" s="5">
        <v>54</v>
      </c>
      <c r="AS30" s="5">
        <v>247</v>
      </c>
      <c r="AT30" s="4">
        <v>88</v>
      </c>
      <c r="AU30" s="4">
        <v>189</v>
      </c>
      <c r="AV30" s="4">
        <v>170</v>
      </c>
      <c r="AW30" s="4">
        <v>179</v>
      </c>
      <c r="AX30" s="4">
        <v>132</v>
      </c>
      <c r="AY30" s="2">
        <v>122</v>
      </c>
      <c r="AZ30" s="2">
        <f t="shared" si="0"/>
        <v>1407</v>
      </c>
    </row>
    <row r="31" spans="1:52" ht="18.75" x14ac:dyDescent="0.3">
      <c r="A31" s="3" t="s">
        <v>36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2</v>
      </c>
      <c r="O31" s="5">
        <v>0</v>
      </c>
      <c r="P31" s="5">
        <v>0</v>
      </c>
      <c r="Q31" s="5">
        <v>1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4</v>
      </c>
      <c r="AD31" s="5">
        <v>2</v>
      </c>
      <c r="AE31" s="5">
        <v>1</v>
      </c>
      <c r="AF31" s="5">
        <v>27</v>
      </c>
      <c r="AG31" s="5">
        <v>1</v>
      </c>
      <c r="AH31" s="5">
        <v>10</v>
      </c>
      <c r="AI31" s="5">
        <v>16</v>
      </c>
      <c r="AJ31" s="5">
        <v>20</v>
      </c>
      <c r="AK31" s="5">
        <v>10</v>
      </c>
      <c r="AL31" s="5">
        <v>29</v>
      </c>
      <c r="AM31" s="5">
        <v>15</v>
      </c>
      <c r="AN31" s="5">
        <v>57</v>
      </c>
      <c r="AO31" s="5">
        <v>42</v>
      </c>
      <c r="AP31" s="5">
        <v>92</v>
      </c>
      <c r="AQ31" s="5">
        <v>109</v>
      </c>
      <c r="AR31" s="5">
        <v>197</v>
      </c>
      <c r="AS31" s="5">
        <v>76</v>
      </c>
      <c r="AT31" s="4">
        <v>142</v>
      </c>
      <c r="AU31" s="4">
        <v>65</v>
      </c>
      <c r="AV31" s="4">
        <v>113</v>
      </c>
      <c r="AW31" s="4">
        <v>96</v>
      </c>
      <c r="AX31" s="4">
        <v>122</v>
      </c>
      <c r="AY31" s="2">
        <v>80</v>
      </c>
      <c r="AZ31" s="2">
        <f t="shared" si="0"/>
        <v>1329</v>
      </c>
    </row>
    <row r="32" spans="1:52" ht="18.75" x14ac:dyDescent="0.3">
      <c r="A32" s="3" t="s">
        <v>34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3</v>
      </c>
      <c r="K32" s="5">
        <v>7</v>
      </c>
      <c r="L32" s="5">
        <v>4</v>
      </c>
      <c r="M32" s="5">
        <v>4</v>
      </c>
      <c r="N32" s="5">
        <v>7</v>
      </c>
      <c r="O32" s="5">
        <v>5</v>
      </c>
      <c r="P32" s="5">
        <v>5</v>
      </c>
      <c r="Q32" s="5">
        <v>8</v>
      </c>
      <c r="R32" s="5">
        <v>4</v>
      </c>
      <c r="S32" s="5">
        <v>3</v>
      </c>
      <c r="T32" s="5">
        <v>2</v>
      </c>
      <c r="U32" s="5">
        <v>2</v>
      </c>
      <c r="V32" s="5">
        <v>3</v>
      </c>
      <c r="W32" s="5">
        <v>1</v>
      </c>
      <c r="X32" s="5">
        <v>0</v>
      </c>
      <c r="Y32" s="5">
        <v>1</v>
      </c>
      <c r="Z32" s="5">
        <v>0</v>
      </c>
      <c r="AA32" s="5">
        <v>1</v>
      </c>
      <c r="AB32" s="5">
        <v>2</v>
      </c>
      <c r="AC32" s="5">
        <v>5</v>
      </c>
      <c r="AD32" s="5">
        <v>8</v>
      </c>
      <c r="AE32" s="5">
        <v>2</v>
      </c>
      <c r="AF32" s="5">
        <v>2</v>
      </c>
      <c r="AG32" s="5">
        <v>4</v>
      </c>
      <c r="AH32" s="5">
        <v>7</v>
      </c>
      <c r="AI32" s="5">
        <v>8</v>
      </c>
      <c r="AJ32" s="5">
        <v>9</v>
      </c>
      <c r="AK32" s="5">
        <v>12</v>
      </c>
      <c r="AL32" s="5">
        <v>6</v>
      </c>
      <c r="AM32" s="5">
        <v>19</v>
      </c>
      <c r="AN32" s="5">
        <v>47</v>
      </c>
      <c r="AO32" s="5">
        <v>18</v>
      </c>
      <c r="AP32" s="5">
        <v>22</v>
      </c>
      <c r="AQ32" s="5">
        <v>33</v>
      </c>
      <c r="AR32" s="5">
        <v>53</v>
      </c>
      <c r="AS32" s="5">
        <v>69</v>
      </c>
      <c r="AT32" s="4">
        <v>128</v>
      </c>
      <c r="AU32" s="4">
        <v>145</v>
      </c>
      <c r="AV32" s="4">
        <v>148</v>
      </c>
      <c r="AW32" s="4">
        <v>190</v>
      </c>
      <c r="AX32" s="4">
        <v>180</v>
      </c>
      <c r="AY32" s="2">
        <v>145</v>
      </c>
      <c r="AZ32" s="2">
        <f t="shared" si="0"/>
        <v>1322</v>
      </c>
    </row>
    <row r="33" spans="1:52" ht="18.75" x14ac:dyDescent="0.3">
      <c r="A33" s="7" t="s">
        <v>76</v>
      </c>
      <c r="B33" s="5">
        <v>0</v>
      </c>
      <c r="C33" s="5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</v>
      </c>
      <c r="M33" s="13">
        <v>1</v>
      </c>
      <c r="N33" s="13">
        <v>2</v>
      </c>
      <c r="O33" s="13">
        <v>1</v>
      </c>
      <c r="P33" s="13">
        <v>2</v>
      </c>
      <c r="Q33" s="13">
        <v>1</v>
      </c>
      <c r="R33" s="13">
        <v>2</v>
      </c>
      <c r="S33" s="13">
        <v>0</v>
      </c>
      <c r="T33" s="13">
        <v>0</v>
      </c>
      <c r="U33" s="13">
        <v>0</v>
      </c>
      <c r="V33" s="13">
        <v>0</v>
      </c>
      <c r="W33" s="13">
        <v>1</v>
      </c>
      <c r="X33" s="13">
        <v>1</v>
      </c>
      <c r="Y33" s="13">
        <v>1</v>
      </c>
      <c r="Z33" s="13">
        <v>3</v>
      </c>
      <c r="AA33" s="5">
        <v>0</v>
      </c>
      <c r="AB33" s="13">
        <v>1</v>
      </c>
      <c r="AC33" s="14">
        <v>0</v>
      </c>
      <c r="AD33" s="14">
        <v>1</v>
      </c>
      <c r="AE33" s="14">
        <v>0</v>
      </c>
      <c r="AF33" s="14">
        <v>0</v>
      </c>
      <c r="AG33" s="13">
        <v>10</v>
      </c>
      <c r="AH33" s="13">
        <v>6</v>
      </c>
      <c r="AI33" s="13">
        <v>13</v>
      </c>
      <c r="AJ33" s="13">
        <v>5</v>
      </c>
      <c r="AK33" s="13">
        <v>15</v>
      </c>
      <c r="AL33" s="13">
        <v>26</v>
      </c>
      <c r="AM33" s="13">
        <v>19</v>
      </c>
      <c r="AN33" s="13">
        <v>18</v>
      </c>
      <c r="AO33" s="13">
        <v>35</v>
      </c>
      <c r="AP33" s="13">
        <v>32</v>
      </c>
      <c r="AQ33" s="13">
        <v>64</v>
      </c>
      <c r="AR33" s="13">
        <v>90</v>
      </c>
      <c r="AS33" s="13">
        <v>120</v>
      </c>
      <c r="AT33" s="1">
        <v>136</v>
      </c>
      <c r="AU33" s="1">
        <v>138</v>
      </c>
      <c r="AV33" s="1">
        <v>127</v>
      </c>
      <c r="AW33" s="1">
        <v>151</v>
      </c>
      <c r="AX33" s="1">
        <v>128</v>
      </c>
      <c r="AY33" s="2">
        <v>132</v>
      </c>
      <c r="AZ33" s="2">
        <f t="shared" si="0"/>
        <v>1283</v>
      </c>
    </row>
    <row r="34" spans="1:52" ht="18.75" x14ac:dyDescent="0.3">
      <c r="A34" s="3" t="s">
        <v>41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1</v>
      </c>
      <c r="J34" s="5">
        <v>2</v>
      </c>
      <c r="K34" s="5">
        <v>0</v>
      </c>
      <c r="L34" s="5">
        <v>0</v>
      </c>
      <c r="M34" s="5">
        <v>5</v>
      </c>
      <c r="N34" s="5">
        <v>3</v>
      </c>
      <c r="O34" s="5">
        <v>3</v>
      </c>
      <c r="P34" s="5">
        <v>2</v>
      </c>
      <c r="Q34" s="5">
        <v>3</v>
      </c>
      <c r="R34" s="5">
        <v>0</v>
      </c>
      <c r="S34" s="5">
        <v>1</v>
      </c>
      <c r="T34" s="5">
        <v>0</v>
      </c>
      <c r="U34" s="5">
        <v>1</v>
      </c>
      <c r="V34" s="5">
        <v>1</v>
      </c>
      <c r="W34" s="5">
        <v>1</v>
      </c>
      <c r="X34" s="5">
        <v>1</v>
      </c>
      <c r="Y34" s="5">
        <v>1</v>
      </c>
      <c r="Z34" s="5">
        <v>0</v>
      </c>
      <c r="AA34" s="5">
        <v>0</v>
      </c>
      <c r="AB34" s="5">
        <v>1</v>
      </c>
      <c r="AC34" s="5">
        <v>2</v>
      </c>
      <c r="AD34" s="5">
        <v>2</v>
      </c>
      <c r="AE34" s="5">
        <v>4</v>
      </c>
      <c r="AF34" s="5">
        <v>3</v>
      </c>
      <c r="AG34" s="5">
        <v>2</v>
      </c>
      <c r="AH34" s="5">
        <v>3</v>
      </c>
      <c r="AI34" s="5">
        <v>6</v>
      </c>
      <c r="AJ34" s="5">
        <v>5</v>
      </c>
      <c r="AK34" s="5">
        <v>4</v>
      </c>
      <c r="AL34" s="5">
        <v>2</v>
      </c>
      <c r="AM34" s="5">
        <v>9</v>
      </c>
      <c r="AN34" s="5">
        <v>21</v>
      </c>
      <c r="AO34" s="5">
        <v>20</v>
      </c>
      <c r="AP34" s="5">
        <v>35</v>
      </c>
      <c r="AQ34" s="5">
        <v>47</v>
      </c>
      <c r="AR34" s="5">
        <v>87</v>
      </c>
      <c r="AS34" s="5">
        <v>136</v>
      </c>
      <c r="AT34" s="4">
        <v>151</v>
      </c>
      <c r="AU34" s="4">
        <v>171</v>
      </c>
      <c r="AV34" s="4">
        <v>169</v>
      </c>
      <c r="AW34" s="4">
        <v>117</v>
      </c>
      <c r="AX34" s="4">
        <v>121</v>
      </c>
      <c r="AY34" s="2">
        <v>129</v>
      </c>
      <c r="AZ34" s="2">
        <f t="shared" ref="AZ34:AZ65" si="1">SUM(C34:AY34)</f>
        <v>1272</v>
      </c>
    </row>
    <row r="35" spans="1:52" ht="18.75" x14ac:dyDescent="0.3">
      <c r="A35" s="3" t="s">
        <v>38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1</v>
      </c>
      <c r="J35" s="5">
        <v>6</v>
      </c>
      <c r="K35" s="5">
        <v>4</v>
      </c>
      <c r="L35" s="5">
        <v>2</v>
      </c>
      <c r="M35" s="5">
        <v>1</v>
      </c>
      <c r="N35" s="5">
        <v>3</v>
      </c>
      <c r="O35" s="5">
        <v>4</v>
      </c>
      <c r="P35" s="5">
        <v>3</v>
      </c>
      <c r="Q35" s="5">
        <v>5</v>
      </c>
      <c r="R35" s="5">
        <v>4</v>
      </c>
      <c r="S35" s="5">
        <v>0</v>
      </c>
      <c r="T35" s="5">
        <v>1</v>
      </c>
      <c r="U35" s="5">
        <v>1</v>
      </c>
      <c r="V35" s="5">
        <v>0</v>
      </c>
      <c r="W35" s="5">
        <v>0</v>
      </c>
      <c r="X35" s="5">
        <v>0</v>
      </c>
      <c r="Y35" s="5">
        <v>3</v>
      </c>
      <c r="Z35" s="5">
        <v>0</v>
      </c>
      <c r="AA35" s="5">
        <v>0</v>
      </c>
      <c r="AB35" s="5">
        <v>0</v>
      </c>
      <c r="AC35" s="5">
        <v>1</v>
      </c>
      <c r="AD35" s="5">
        <v>2</v>
      </c>
      <c r="AE35" s="5">
        <v>2</v>
      </c>
      <c r="AF35" s="5">
        <v>6</v>
      </c>
      <c r="AG35" s="5">
        <v>2</v>
      </c>
      <c r="AH35" s="5">
        <v>1</v>
      </c>
      <c r="AI35" s="5">
        <v>10</v>
      </c>
      <c r="AJ35" s="5">
        <v>6</v>
      </c>
      <c r="AK35" s="5">
        <v>7</v>
      </c>
      <c r="AL35" s="5">
        <v>7</v>
      </c>
      <c r="AM35" s="5">
        <v>10</v>
      </c>
      <c r="AN35" s="5">
        <v>13</v>
      </c>
      <c r="AO35" s="5">
        <v>22</v>
      </c>
      <c r="AP35" s="5">
        <v>18</v>
      </c>
      <c r="AQ35" s="5">
        <v>47</v>
      </c>
      <c r="AR35" s="5">
        <v>63</v>
      </c>
      <c r="AS35" s="5">
        <v>95</v>
      </c>
      <c r="AT35" s="4">
        <v>108</v>
      </c>
      <c r="AU35" s="4">
        <v>123</v>
      </c>
      <c r="AV35" s="4">
        <v>151</v>
      </c>
      <c r="AW35" s="4">
        <v>163</v>
      </c>
      <c r="AX35" s="4">
        <v>163</v>
      </c>
      <c r="AY35" s="2">
        <v>155</v>
      </c>
      <c r="AZ35" s="2">
        <f t="shared" si="1"/>
        <v>1213</v>
      </c>
    </row>
    <row r="36" spans="1:52" ht="18.75" x14ac:dyDescent="0.3">
      <c r="A36" s="3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1</v>
      </c>
      <c r="L36" s="5">
        <v>3</v>
      </c>
      <c r="M36" s="5">
        <v>0</v>
      </c>
      <c r="N36" s="5">
        <v>2</v>
      </c>
      <c r="O36" s="5">
        <v>4</v>
      </c>
      <c r="P36" s="5">
        <v>5</v>
      </c>
      <c r="Q36" s="5">
        <v>3</v>
      </c>
      <c r="R36" s="5">
        <v>1</v>
      </c>
      <c r="S36" s="5">
        <v>1</v>
      </c>
      <c r="T36" s="5">
        <v>2</v>
      </c>
      <c r="U36" s="5">
        <v>1</v>
      </c>
      <c r="V36" s="5">
        <v>0</v>
      </c>
      <c r="W36" s="5">
        <v>0</v>
      </c>
      <c r="X36" s="5">
        <v>1</v>
      </c>
      <c r="Y36" s="5">
        <v>0</v>
      </c>
      <c r="Z36" s="5">
        <v>1</v>
      </c>
      <c r="AA36" s="5">
        <v>1</v>
      </c>
      <c r="AB36" s="5">
        <v>1</v>
      </c>
      <c r="AC36" s="5">
        <v>1</v>
      </c>
      <c r="AD36" s="5">
        <v>11</v>
      </c>
      <c r="AE36" s="5">
        <v>5</v>
      </c>
      <c r="AF36" s="5">
        <v>4</v>
      </c>
      <c r="AG36" s="5">
        <v>12</v>
      </c>
      <c r="AH36" s="5">
        <v>6</v>
      </c>
      <c r="AI36" s="5">
        <v>7</v>
      </c>
      <c r="AJ36" s="5">
        <v>8</v>
      </c>
      <c r="AK36" s="5">
        <v>10</v>
      </c>
      <c r="AL36" s="5">
        <v>15</v>
      </c>
      <c r="AM36" s="5">
        <v>22</v>
      </c>
      <c r="AN36" s="5">
        <v>21</v>
      </c>
      <c r="AO36" s="5">
        <v>30</v>
      </c>
      <c r="AP36" s="5">
        <v>49</v>
      </c>
      <c r="AQ36" s="5">
        <v>69</v>
      </c>
      <c r="AR36" s="5">
        <v>81</v>
      </c>
      <c r="AS36" s="5">
        <v>88</v>
      </c>
      <c r="AT36" s="4">
        <v>134</v>
      </c>
      <c r="AU36" s="4">
        <v>103</v>
      </c>
      <c r="AV36" s="4">
        <v>122</v>
      </c>
      <c r="AW36" s="4">
        <v>141</v>
      </c>
      <c r="AX36" s="4">
        <v>109</v>
      </c>
      <c r="AY36" s="2">
        <v>122</v>
      </c>
      <c r="AZ36" s="2">
        <f t="shared" si="1"/>
        <v>1197</v>
      </c>
    </row>
    <row r="37" spans="1:52" ht="18.75" x14ac:dyDescent="0.3">
      <c r="A37" s="7" t="s">
        <v>66</v>
      </c>
      <c r="B37" s="5">
        <v>0</v>
      </c>
      <c r="C37" s="5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2</v>
      </c>
      <c r="K37" s="13">
        <v>1</v>
      </c>
      <c r="L37" s="13">
        <v>0</v>
      </c>
      <c r="M37" s="13">
        <v>7</v>
      </c>
      <c r="N37" s="13">
        <v>4</v>
      </c>
      <c r="O37" s="13">
        <v>7</v>
      </c>
      <c r="P37" s="13">
        <v>8</v>
      </c>
      <c r="Q37" s="13">
        <v>4</v>
      </c>
      <c r="R37" s="13">
        <v>5</v>
      </c>
      <c r="S37" s="13">
        <v>5</v>
      </c>
      <c r="T37" s="13">
        <v>2</v>
      </c>
      <c r="U37" s="13">
        <v>6</v>
      </c>
      <c r="V37" s="13">
        <v>1</v>
      </c>
      <c r="W37" s="13">
        <v>6</v>
      </c>
      <c r="X37" s="13">
        <v>8</v>
      </c>
      <c r="Y37" s="13">
        <v>5</v>
      </c>
      <c r="Z37" s="13">
        <v>3</v>
      </c>
      <c r="AA37" s="13">
        <v>4</v>
      </c>
      <c r="AB37" s="13">
        <v>4</v>
      </c>
      <c r="AC37" s="14">
        <v>2</v>
      </c>
      <c r="AD37" s="14">
        <v>6</v>
      </c>
      <c r="AE37" s="14">
        <v>2</v>
      </c>
      <c r="AF37" s="13">
        <v>8</v>
      </c>
      <c r="AG37" s="13">
        <v>4</v>
      </c>
      <c r="AH37" s="13">
        <v>6</v>
      </c>
      <c r="AI37" s="13">
        <v>6</v>
      </c>
      <c r="AJ37" s="13">
        <v>10</v>
      </c>
      <c r="AK37" s="13">
        <v>14</v>
      </c>
      <c r="AL37" s="13">
        <v>14</v>
      </c>
      <c r="AM37" s="13">
        <v>18</v>
      </c>
      <c r="AN37" s="13">
        <v>26</v>
      </c>
      <c r="AO37" s="13">
        <v>49</v>
      </c>
      <c r="AP37" s="13">
        <v>43</v>
      </c>
      <c r="AQ37" s="13">
        <v>56</v>
      </c>
      <c r="AR37" s="13">
        <v>60</v>
      </c>
      <c r="AS37" s="13">
        <v>77</v>
      </c>
      <c r="AT37" s="1">
        <v>98</v>
      </c>
      <c r="AU37" s="1">
        <v>120</v>
      </c>
      <c r="AV37" s="1">
        <v>185</v>
      </c>
      <c r="AW37" s="1">
        <v>82</v>
      </c>
      <c r="AX37" s="1">
        <v>73</v>
      </c>
      <c r="AY37" s="2">
        <v>74</v>
      </c>
      <c r="AZ37" s="2">
        <f t="shared" si="1"/>
        <v>1115</v>
      </c>
    </row>
    <row r="38" spans="1:52" ht="18.75" x14ac:dyDescent="0.3">
      <c r="A38" s="3" t="s">
        <v>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3</v>
      </c>
      <c r="J38" s="5">
        <v>8</v>
      </c>
      <c r="K38" s="5">
        <v>8</v>
      </c>
      <c r="L38" s="5">
        <v>13</v>
      </c>
      <c r="M38" s="5">
        <v>12</v>
      </c>
      <c r="N38" s="5">
        <v>23</v>
      </c>
      <c r="O38" s="5">
        <v>20</v>
      </c>
      <c r="P38" s="5">
        <v>15</v>
      </c>
      <c r="Q38" s="5">
        <v>13</v>
      </c>
      <c r="R38" s="5">
        <v>7</v>
      </c>
      <c r="S38" s="5">
        <v>12</v>
      </c>
      <c r="T38" s="5">
        <v>7</v>
      </c>
      <c r="U38" s="5">
        <v>6</v>
      </c>
      <c r="V38" s="5">
        <v>6</v>
      </c>
      <c r="W38" s="5">
        <v>1</v>
      </c>
      <c r="X38" s="5">
        <v>5</v>
      </c>
      <c r="Y38" s="5">
        <v>4</v>
      </c>
      <c r="Z38" s="5">
        <v>6</v>
      </c>
      <c r="AA38" s="5">
        <v>3</v>
      </c>
      <c r="AB38" s="5">
        <v>0</v>
      </c>
      <c r="AC38" s="5">
        <v>1</v>
      </c>
      <c r="AD38" s="5">
        <v>6</v>
      </c>
      <c r="AE38" s="5">
        <v>3</v>
      </c>
      <c r="AF38" s="5">
        <v>8</v>
      </c>
      <c r="AG38" s="5">
        <v>3</v>
      </c>
      <c r="AH38" s="5">
        <v>3</v>
      </c>
      <c r="AI38" s="5">
        <v>1</v>
      </c>
      <c r="AJ38" s="5">
        <v>3</v>
      </c>
      <c r="AK38" s="5">
        <v>8</v>
      </c>
      <c r="AL38" s="5">
        <v>8</v>
      </c>
      <c r="AM38" s="5">
        <v>7</v>
      </c>
      <c r="AN38" s="5">
        <v>8</v>
      </c>
      <c r="AO38" s="5">
        <v>13</v>
      </c>
      <c r="AP38" s="5">
        <v>14</v>
      </c>
      <c r="AQ38" s="5">
        <v>37</v>
      </c>
      <c r="AR38" s="5">
        <v>107</v>
      </c>
      <c r="AS38" s="5">
        <v>40</v>
      </c>
      <c r="AT38" s="4">
        <v>124</v>
      </c>
      <c r="AU38" s="4">
        <v>63</v>
      </c>
      <c r="AV38" s="4">
        <v>135</v>
      </c>
      <c r="AW38" s="4">
        <v>69</v>
      </c>
      <c r="AX38" s="4">
        <v>67</v>
      </c>
      <c r="AY38" s="2">
        <v>87</v>
      </c>
      <c r="AZ38" s="2">
        <f t="shared" si="1"/>
        <v>987</v>
      </c>
    </row>
    <row r="39" spans="1:52" ht="18.75" x14ac:dyDescent="0.3">
      <c r="A39" s="7" t="s">
        <v>69</v>
      </c>
      <c r="B39" s="5">
        <v>0</v>
      </c>
      <c r="C39" s="5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1</v>
      </c>
      <c r="K39" s="13">
        <v>0</v>
      </c>
      <c r="L39" s="13">
        <v>2</v>
      </c>
      <c r="M39" s="13">
        <v>1</v>
      </c>
      <c r="N39" s="13">
        <v>1</v>
      </c>
      <c r="O39" s="13">
        <v>6</v>
      </c>
      <c r="P39" s="13">
        <v>3</v>
      </c>
      <c r="Q39" s="13">
        <v>4</v>
      </c>
      <c r="R39" s="13">
        <v>0</v>
      </c>
      <c r="S39" s="13">
        <v>1</v>
      </c>
      <c r="T39" s="13">
        <v>0</v>
      </c>
      <c r="U39" s="13">
        <v>0</v>
      </c>
      <c r="V39" s="13">
        <v>1</v>
      </c>
      <c r="W39" s="13">
        <v>0</v>
      </c>
      <c r="X39" s="13">
        <v>1</v>
      </c>
      <c r="Y39" s="13">
        <v>0</v>
      </c>
      <c r="Z39" s="13">
        <v>0</v>
      </c>
      <c r="AA39" s="13">
        <v>1</v>
      </c>
      <c r="AB39" s="13">
        <v>0</v>
      </c>
      <c r="AC39" s="14">
        <v>0</v>
      </c>
      <c r="AD39" s="14">
        <v>0</v>
      </c>
      <c r="AE39" s="14">
        <v>2</v>
      </c>
      <c r="AF39" s="13">
        <v>2</v>
      </c>
      <c r="AG39" s="13">
        <v>6</v>
      </c>
      <c r="AH39" s="13">
        <v>1</v>
      </c>
      <c r="AI39" s="13">
        <v>12</v>
      </c>
      <c r="AJ39" s="13">
        <v>9</v>
      </c>
      <c r="AK39" s="13">
        <v>3</v>
      </c>
      <c r="AL39" s="13">
        <v>4</v>
      </c>
      <c r="AM39" s="13">
        <v>4</v>
      </c>
      <c r="AN39" s="13">
        <v>12</v>
      </c>
      <c r="AO39" s="13">
        <v>36</v>
      </c>
      <c r="AP39" s="13">
        <v>49</v>
      </c>
      <c r="AQ39" s="13">
        <v>40</v>
      </c>
      <c r="AR39" s="13">
        <v>68</v>
      </c>
      <c r="AS39" s="13">
        <v>73</v>
      </c>
      <c r="AT39" s="1">
        <v>68</v>
      </c>
      <c r="AU39" s="1">
        <v>67</v>
      </c>
      <c r="AV39" s="1">
        <v>85</v>
      </c>
      <c r="AW39" s="1">
        <v>117</v>
      </c>
      <c r="AX39" s="1">
        <v>156</v>
      </c>
      <c r="AY39" s="2">
        <v>127</v>
      </c>
      <c r="AZ39" s="2">
        <f t="shared" si="1"/>
        <v>963</v>
      </c>
    </row>
    <row r="40" spans="1:52" ht="18.75" x14ac:dyDescent="0.3">
      <c r="A40" s="3" t="s">
        <v>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1</v>
      </c>
      <c r="O40" s="5">
        <v>2</v>
      </c>
      <c r="P40" s="5">
        <v>2</v>
      </c>
      <c r="Q40" s="5">
        <v>0</v>
      </c>
      <c r="R40" s="5">
        <v>1</v>
      </c>
      <c r="S40" s="5">
        <v>0</v>
      </c>
      <c r="T40" s="5">
        <v>0</v>
      </c>
      <c r="U40" s="5">
        <v>0</v>
      </c>
      <c r="V40" s="5">
        <v>4</v>
      </c>
      <c r="W40" s="5">
        <v>0</v>
      </c>
      <c r="X40" s="5">
        <v>0</v>
      </c>
      <c r="Y40" s="5">
        <v>0</v>
      </c>
      <c r="Z40" s="5">
        <v>1</v>
      </c>
      <c r="AA40" s="5">
        <v>0</v>
      </c>
      <c r="AB40" s="5">
        <v>2</v>
      </c>
      <c r="AC40" s="5">
        <v>1</v>
      </c>
      <c r="AD40" s="5">
        <v>0</v>
      </c>
      <c r="AE40" s="5">
        <v>0</v>
      </c>
      <c r="AF40" s="5">
        <v>0</v>
      </c>
      <c r="AG40" s="5">
        <v>0</v>
      </c>
      <c r="AH40" s="5">
        <v>10</v>
      </c>
      <c r="AI40" s="5">
        <v>3</v>
      </c>
      <c r="AJ40" s="5">
        <v>8</v>
      </c>
      <c r="AK40" s="5">
        <v>9</v>
      </c>
      <c r="AL40" s="5">
        <v>36</v>
      </c>
      <c r="AM40" s="5">
        <v>15</v>
      </c>
      <c r="AN40" s="5">
        <v>23</v>
      </c>
      <c r="AO40" s="5">
        <v>33</v>
      </c>
      <c r="AP40" s="5">
        <v>46</v>
      </c>
      <c r="AQ40" s="5">
        <v>49</v>
      </c>
      <c r="AR40" s="5">
        <v>47</v>
      </c>
      <c r="AS40" s="5">
        <v>68</v>
      </c>
      <c r="AT40" s="4">
        <v>60</v>
      </c>
      <c r="AU40" s="4">
        <v>86</v>
      </c>
      <c r="AV40" s="4">
        <v>106</v>
      </c>
      <c r="AW40" s="4">
        <v>136</v>
      </c>
      <c r="AX40" s="4">
        <v>83</v>
      </c>
      <c r="AY40" s="2">
        <v>112</v>
      </c>
      <c r="AZ40" s="2">
        <f t="shared" si="1"/>
        <v>944</v>
      </c>
    </row>
    <row r="41" spans="1:52" ht="18.75" x14ac:dyDescent="0.3">
      <c r="A41" s="3" t="s">
        <v>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4</v>
      </c>
      <c r="K41" s="5">
        <v>2</v>
      </c>
      <c r="L41" s="5">
        <v>4</v>
      </c>
      <c r="M41" s="5">
        <v>5</v>
      </c>
      <c r="N41" s="5">
        <v>15</v>
      </c>
      <c r="O41" s="5">
        <v>14</v>
      </c>
      <c r="P41" s="5">
        <v>9</v>
      </c>
      <c r="Q41" s="5">
        <v>7</v>
      </c>
      <c r="R41" s="5">
        <v>1</v>
      </c>
      <c r="S41" s="5">
        <v>2</v>
      </c>
      <c r="T41" s="5">
        <v>0</v>
      </c>
      <c r="U41" s="5">
        <v>2</v>
      </c>
      <c r="V41" s="5">
        <v>4</v>
      </c>
      <c r="W41" s="5">
        <v>1</v>
      </c>
      <c r="X41" s="5">
        <v>3</v>
      </c>
      <c r="Y41" s="5">
        <v>6</v>
      </c>
      <c r="Z41" s="5">
        <v>2</v>
      </c>
      <c r="AA41" s="5">
        <v>3</v>
      </c>
      <c r="AB41" s="5">
        <v>8</v>
      </c>
      <c r="AC41" s="5">
        <v>2</v>
      </c>
      <c r="AD41" s="5">
        <v>5</v>
      </c>
      <c r="AE41" s="5">
        <v>8</v>
      </c>
      <c r="AF41" s="5">
        <v>3</v>
      </c>
      <c r="AG41" s="5">
        <v>3</v>
      </c>
      <c r="AH41" s="5">
        <v>12</v>
      </c>
      <c r="AI41" s="5">
        <v>6</v>
      </c>
      <c r="AJ41" s="5">
        <v>9</v>
      </c>
      <c r="AK41" s="5">
        <v>9</v>
      </c>
      <c r="AL41" s="5">
        <v>11</v>
      </c>
      <c r="AM41" s="5">
        <v>16</v>
      </c>
      <c r="AN41" s="5">
        <v>13</v>
      </c>
      <c r="AO41" s="5">
        <v>25</v>
      </c>
      <c r="AP41" s="5">
        <v>23</v>
      </c>
      <c r="AQ41" s="5">
        <v>31</v>
      </c>
      <c r="AR41" s="5">
        <v>56</v>
      </c>
      <c r="AS41" s="5">
        <v>81</v>
      </c>
      <c r="AT41" s="4">
        <v>101</v>
      </c>
      <c r="AU41" s="4">
        <v>104</v>
      </c>
      <c r="AV41" s="4">
        <v>78</v>
      </c>
      <c r="AW41" s="4">
        <v>92</v>
      </c>
      <c r="AX41" s="4">
        <v>70</v>
      </c>
      <c r="AY41" s="2">
        <v>69</v>
      </c>
      <c r="AZ41" s="2">
        <f t="shared" si="1"/>
        <v>919</v>
      </c>
    </row>
    <row r="42" spans="1:52" ht="18.75" x14ac:dyDescent="0.3">
      <c r="A42" s="7" t="s">
        <v>65</v>
      </c>
      <c r="B42" s="5">
        <v>0</v>
      </c>
      <c r="C42" s="5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2</v>
      </c>
      <c r="K42" s="13">
        <v>0</v>
      </c>
      <c r="L42" s="13">
        <v>1</v>
      </c>
      <c r="M42" s="13">
        <v>1</v>
      </c>
      <c r="N42" s="13">
        <v>6</v>
      </c>
      <c r="O42" s="13">
        <v>5</v>
      </c>
      <c r="P42" s="13">
        <v>2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1</v>
      </c>
      <c r="W42" s="13">
        <v>0</v>
      </c>
      <c r="X42" s="5">
        <v>0</v>
      </c>
      <c r="Y42" s="13">
        <v>0</v>
      </c>
      <c r="Z42" s="13">
        <v>1</v>
      </c>
      <c r="AA42" s="13">
        <v>1</v>
      </c>
      <c r="AB42" s="13">
        <v>0</v>
      </c>
      <c r="AC42" s="14">
        <v>0</v>
      </c>
      <c r="AD42" s="14">
        <v>1</v>
      </c>
      <c r="AE42" s="14">
        <v>2</v>
      </c>
      <c r="AF42" s="13">
        <v>3</v>
      </c>
      <c r="AG42" s="13">
        <v>1</v>
      </c>
      <c r="AH42" s="13">
        <v>4</v>
      </c>
      <c r="AI42" s="13">
        <v>2</v>
      </c>
      <c r="AJ42" s="13">
        <v>1</v>
      </c>
      <c r="AK42" s="13">
        <v>5</v>
      </c>
      <c r="AL42" s="13">
        <v>4</v>
      </c>
      <c r="AM42" s="13">
        <v>3</v>
      </c>
      <c r="AN42" s="13">
        <v>3</v>
      </c>
      <c r="AO42" s="13">
        <v>24</v>
      </c>
      <c r="AP42" s="13">
        <v>18</v>
      </c>
      <c r="AQ42" s="13">
        <v>26</v>
      </c>
      <c r="AR42" s="13">
        <v>86</v>
      </c>
      <c r="AS42" s="13">
        <v>84</v>
      </c>
      <c r="AT42" s="1">
        <v>74</v>
      </c>
      <c r="AU42" s="1">
        <v>88</v>
      </c>
      <c r="AV42" s="1">
        <v>123</v>
      </c>
      <c r="AW42" s="1">
        <v>126</v>
      </c>
      <c r="AX42" s="1">
        <v>79</v>
      </c>
      <c r="AY42" s="2">
        <v>107</v>
      </c>
      <c r="AZ42" s="2">
        <f t="shared" si="1"/>
        <v>884</v>
      </c>
    </row>
    <row r="43" spans="1:52" ht="18.75" x14ac:dyDescent="0.3">
      <c r="A43" s="7" t="s">
        <v>73</v>
      </c>
      <c r="B43" s="5">
        <v>0</v>
      </c>
      <c r="C43" s="5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</v>
      </c>
      <c r="L43" s="13">
        <v>2</v>
      </c>
      <c r="M43" s="13">
        <v>3</v>
      </c>
      <c r="N43" s="13">
        <v>3</v>
      </c>
      <c r="O43" s="13">
        <v>5</v>
      </c>
      <c r="P43" s="13">
        <v>4</v>
      </c>
      <c r="Q43" s="13">
        <v>0</v>
      </c>
      <c r="R43" s="13">
        <v>2</v>
      </c>
      <c r="S43" s="13">
        <v>1</v>
      </c>
      <c r="T43" s="13">
        <v>2</v>
      </c>
      <c r="U43" s="13">
        <v>3</v>
      </c>
      <c r="V43" s="13">
        <v>1</v>
      </c>
      <c r="W43" s="13">
        <v>0</v>
      </c>
      <c r="X43" s="13">
        <v>3</v>
      </c>
      <c r="Y43" s="13">
        <v>0</v>
      </c>
      <c r="Z43" s="13">
        <v>0</v>
      </c>
      <c r="AA43" s="5">
        <v>0</v>
      </c>
      <c r="AB43" s="13">
        <v>1</v>
      </c>
      <c r="AC43" s="14">
        <v>2</v>
      </c>
      <c r="AD43" s="14">
        <v>2</v>
      </c>
      <c r="AE43" s="14">
        <v>2</v>
      </c>
      <c r="AF43" s="13">
        <v>2</v>
      </c>
      <c r="AG43" s="13">
        <v>5</v>
      </c>
      <c r="AH43" s="13">
        <v>7</v>
      </c>
      <c r="AI43" s="13">
        <v>9</v>
      </c>
      <c r="AJ43" s="13">
        <v>5</v>
      </c>
      <c r="AK43" s="13">
        <v>4</v>
      </c>
      <c r="AL43" s="13">
        <v>4</v>
      </c>
      <c r="AM43" s="13">
        <v>10</v>
      </c>
      <c r="AN43" s="13">
        <v>9</v>
      </c>
      <c r="AO43" s="13">
        <v>19</v>
      </c>
      <c r="AP43" s="13">
        <v>16</v>
      </c>
      <c r="AQ43" s="13">
        <v>19</v>
      </c>
      <c r="AR43" s="13">
        <v>32</v>
      </c>
      <c r="AS43" s="13">
        <v>42</v>
      </c>
      <c r="AT43" s="1">
        <v>42</v>
      </c>
      <c r="AU43" s="1">
        <v>55</v>
      </c>
      <c r="AV43" s="1">
        <v>96</v>
      </c>
      <c r="AW43" s="1">
        <v>137</v>
      </c>
      <c r="AX43" s="1">
        <v>130</v>
      </c>
      <c r="AY43" s="2">
        <v>126</v>
      </c>
      <c r="AZ43" s="2">
        <f t="shared" si="1"/>
        <v>806</v>
      </c>
    </row>
    <row r="44" spans="1:52" ht="18.75" x14ac:dyDescent="0.3">
      <c r="A44" s="3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4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3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1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1</v>
      </c>
      <c r="AI44" s="5">
        <v>1</v>
      </c>
      <c r="AJ44" s="5">
        <v>5</v>
      </c>
      <c r="AK44" s="5">
        <v>10</v>
      </c>
      <c r="AL44" s="5">
        <v>7</v>
      </c>
      <c r="AM44" s="5">
        <v>8</v>
      </c>
      <c r="AN44" s="5">
        <v>11</v>
      </c>
      <c r="AO44" s="5">
        <v>12</v>
      </c>
      <c r="AP44" s="5">
        <v>25</v>
      </c>
      <c r="AQ44" s="5">
        <v>32</v>
      </c>
      <c r="AR44" s="5">
        <v>43</v>
      </c>
      <c r="AS44" s="5">
        <v>62</v>
      </c>
      <c r="AT44" s="4">
        <v>95</v>
      </c>
      <c r="AU44" s="4">
        <v>91</v>
      </c>
      <c r="AV44" s="4">
        <v>162</v>
      </c>
      <c r="AW44" s="4">
        <v>72</v>
      </c>
      <c r="AX44" s="4">
        <v>74</v>
      </c>
      <c r="AY44" s="2">
        <v>78</v>
      </c>
      <c r="AZ44" s="2">
        <f t="shared" si="1"/>
        <v>797</v>
      </c>
    </row>
    <row r="45" spans="1:52" ht="18.75" x14ac:dyDescent="0.3">
      <c r="A45" s="3" t="s">
        <v>12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1</v>
      </c>
      <c r="L45" s="5">
        <v>1</v>
      </c>
      <c r="M45" s="5">
        <v>1</v>
      </c>
      <c r="N45" s="5">
        <v>2</v>
      </c>
      <c r="O45" s="5">
        <v>3</v>
      </c>
      <c r="P45" s="5">
        <v>2</v>
      </c>
      <c r="Q45" s="5">
        <v>1</v>
      </c>
      <c r="R45" s="5">
        <v>1</v>
      </c>
      <c r="S45" s="5">
        <v>0</v>
      </c>
      <c r="T45" s="5">
        <v>0</v>
      </c>
      <c r="U45" s="5">
        <v>0</v>
      </c>
      <c r="V45" s="5">
        <v>2</v>
      </c>
      <c r="W45" s="5">
        <v>1</v>
      </c>
      <c r="X45" s="5">
        <v>0</v>
      </c>
      <c r="Y45" s="5">
        <v>0</v>
      </c>
      <c r="Z45" s="5">
        <v>0</v>
      </c>
      <c r="AA45" s="5">
        <v>0</v>
      </c>
      <c r="AB45" s="5">
        <v>1</v>
      </c>
      <c r="AC45" s="5">
        <v>1</v>
      </c>
      <c r="AD45" s="5">
        <v>0</v>
      </c>
      <c r="AE45" s="5">
        <v>0</v>
      </c>
      <c r="AF45" s="5">
        <v>0</v>
      </c>
      <c r="AG45" s="5">
        <v>0</v>
      </c>
      <c r="AH45" s="5">
        <v>1</v>
      </c>
      <c r="AI45" s="5">
        <v>2</v>
      </c>
      <c r="AJ45" s="5">
        <v>0</v>
      </c>
      <c r="AK45" s="5">
        <v>0</v>
      </c>
      <c r="AL45" s="5">
        <v>2</v>
      </c>
      <c r="AM45" s="5">
        <v>24</v>
      </c>
      <c r="AN45" s="5">
        <v>3</v>
      </c>
      <c r="AO45" s="5">
        <v>7</v>
      </c>
      <c r="AP45" s="5">
        <v>5</v>
      </c>
      <c r="AQ45" s="5">
        <v>4</v>
      </c>
      <c r="AR45" s="5">
        <v>100</v>
      </c>
      <c r="AS45" s="5">
        <v>100</v>
      </c>
      <c r="AT45" s="4">
        <v>88</v>
      </c>
      <c r="AU45" s="4">
        <v>92</v>
      </c>
      <c r="AV45" s="4">
        <v>108</v>
      </c>
      <c r="AW45" s="4">
        <v>94</v>
      </c>
      <c r="AX45" s="4">
        <v>72</v>
      </c>
      <c r="AY45" s="2">
        <v>75</v>
      </c>
      <c r="AZ45" s="2">
        <f t="shared" si="1"/>
        <v>794</v>
      </c>
    </row>
    <row r="46" spans="1:52" ht="18.75" x14ac:dyDescent="0.3">
      <c r="A46" s="7" t="s">
        <v>80</v>
      </c>
      <c r="B46" s="5">
        <v>0</v>
      </c>
      <c r="C46" s="5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2</v>
      </c>
      <c r="O46" s="13">
        <v>1</v>
      </c>
      <c r="P46" s="13">
        <v>1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1</v>
      </c>
      <c r="X46" s="5">
        <v>0</v>
      </c>
      <c r="Y46" s="13">
        <v>1</v>
      </c>
      <c r="Z46" s="13">
        <v>0</v>
      </c>
      <c r="AA46" s="13">
        <v>1</v>
      </c>
      <c r="AB46" s="13">
        <v>0</v>
      </c>
      <c r="AC46" s="14">
        <v>0</v>
      </c>
      <c r="AD46" s="14">
        <v>0</v>
      </c>
      <c r="AE46" s="14">
        <v>1</v>
      </c>
      <c r="AF46" s="14">
        <v>0</v>
      </c>
      <c r="AG46" s="13">
        <v>2</v>
      </c>
      <c r="AH46" s="13">
        <v>0</v>
      </c>
      <c r="AI46" s="13">
        <v>2</v>
      </c>
      <c r="AJ46" s="13">
        <v>3</v>
      </c>
      <c r="AK46" s="13">
        <v>2</v>
      </c>
      <c r="AL46" s="13">
        <v>0</v>
      </c>
      <c r="AM46" s="13">
        <v>3</v>
      </c>
      <c r="AN46" s="13">
        <v>8</v>
      </c>
      <c r="AO46" s="13">
        <v>9</v>
      </c>
      <c r="AP46" s="13">
        <v>14</v>
      </c>
      <c r="AQ46" s="13">
        <v>12</v>
      </c>
      <c r="AR46" s="13">
        <v>48</v>
      </c>
      <c r="AS46" s="13">
        <v>47</v>
      </c>
      <c r="AT46" s="1">
        <v>70</v>
      </c>
      <c r="AU46" s="1">
        <v>142</v>
      </c>
      <c r="AV46" s="1">
        <v>105</v>
      </c>
      <c r="AW46" s="1">
        <v>94</v>
      </c>
      <c r="AX46" s="1">
        <v>119</v>
      </c>
      <c r="AY46" s="2">
        <v>77</v>
      </c>
      <c r="AZ46" s="2">
        <f t="shared" si="1"/>
        <v>765</v>
      </c>
    </row>
    <row r="47" spans="1:52" ht="18.75" x14ac:dyDescent="0.3">
      <c r="A47" s="3" t="s">
        <v>15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1</v>
      </c>
      <c r="K47" s="5">
        <v>0</v>
      </c>
      <c r="L47" s="5">
        <v>2</v>
      </c>
      <c r="M47" s="5">
        <v>0</v>
      </c>
      <c r="N47" s="5">
        <v>0</v>
      </c>
      <c r="O47" s="5">
        <v>5</v>
      </c>
      <c r="P47" s="5">
        <v>2</v>
      </c>
      <c r="Q47" s="5">
        <v>2</v>
      </c>
      <c r="R47" s="5">
        <v>1</v>
      </c>
      <c r="S47" s="5">
        <v>1</v>
      </c>
      <c r="T47" s="5">
        <v>0</v>
      </c>
      <c r="U47" s="5">
        <v>1</v>
      </c>
      <c r="V47" s="5">
        <v>2</v>
      </c>
      <c r="W47" s="5">
        <v>4</v>
      </c>
      <c r="X47" s="5">
        <v>0</v>
      </c>
      <c r="Y47" s="5">
        <v>0</v>
      </c>
      <c r="Z47" s="5">
        <v>0</v>
      </c>
      <c r="AA47" s="5">
        <v>1</v>
      </c>
      <c r="AB47" s="5">
        <v>1</v>
      </c>
      <c r="AC47" s="5">
        <v>0</v>
      </c>
      <c r="AD47" s="5">
        <v>1</v>
      </c>
      <c r="AE47" s="5">
        <v>2</v>
      </c>
      <c r="AF47" s="5">
        <v>1</v>
      </c>
      <c r="AG47" s="5">
        <v>2</v>
      </c>
      <c r="AH47" s="5">
        <v>3</v>
      </c>
      <c r="AI47" s="5">
        <v>13</v>
      </c>
      <c r="AJ47" s="5">
        <v>4</v>
      </c>
      <c r="AK47" s="5">
        <v>9</v>
      </c>
      <c r="AL47" s="5">
        <v>3</v>
      </c>
      <c r="AM47" s="5">
        <v>17</v>
      </c>
      <c r="AN47" s="5">
        <v>4</v>
      </c>
      <c r="AO47" s="5">
        <v>48</v>
      </c>
      <c r="AP47" s="5">
        <v>20</v>
      </c>
      <c r="AQ47" s="5">
        <v>23</v>
      </c>
      <c r="AR47" s="5">
        <v>38</v>
      </c>
      <c r="AS47" s="5">
        <v>46</v>
      </c>
      <c r="AT47" s="4">
        <v>111</v>
      </c>
      <c r="AU47" s="4">
        <v>48</v>
      </c>
      <c r="AV47" s="4">
        <v>62</v>
      </c>
      <c r="AW47" s="4">
        <v>69</v>
      </c>
      <c r="AX47" s="4">
        <v>73</v>
      </c>
      <c r="AY47" s="2">
        <v>95</v>
      </c>
      <c r="AZ47" s="2">
        <f t="shared" si="1"/>
        <v>715</v>
      </c>
    </row>
    <row r="48" spans="1:52" ht="18.75" x14ac:dyDescent="0.3">
      <c r="A48" s="3" t="s">
        <v>22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1</v>
      </c>
      <c r="K48" s="5">
        <v>0</v>
      </c>
      <c r="L48" s="5">
        <v>1</v>
      </c>
      <c r="M48" s="5">
        <v>5</v>
      </c>
      <c r="N48" s="5">
        <v>5</v>
      </c>
      <c r="O48" s="5">
        <v>3</v>
      </c>
      <c r="P48" s="5">
        <v>6</v>
      </c>
      <c r="Q48" s="5">
        <v>1</v>
      </c>
      <c r="R48" s="5">
        <v>1</v>
      </c>
      <c r="S48" s="5">
        <v>0</v>
      </c>
      <c r="T48" s="5">
        <v>1</v>
      </c>
      <c r="U48" s="5">
        <v>0</v>
      </c>
      <c r="V48" s="5">
        <v>0</v>
      </c>
      <c r="W48" s="5">
        <v>1</v>
      </c>
      <c r="X48" s="5">
        <v>0</v>
      </c>
      <c r="Y48" s="5">
        <v>1</v>
      </c>
      <c r="Z48" s="5">
        <v>0</v>
      </c>
      <c r="AA48" s="5">
        <v>0</v>
      </c>
      <c r="AB48" s="5">
        <v>0</v>
      </c>
      <c r="AC48" s="5">
        <v>0</v>
      </c>
      <c r="AD48" s="5">
        <v>1</v>
      </c>
      <c r="AE48" s="5">
        <v>2</v>
      </c>
      <c r="AF48" s="5">
        <v>3</v>
      </c>
      <c r="AG48" s="5">
        <v>5</v>
      </c>
      <c r="AH48" s="5">
        <v>2</v>
      </c>
      <c r="AI48" s="5">
        <v>0</v>
      </c>
      <c r="AJ48" s="5">
        <v>3</v>
      </c>
      <c r="AK48" s="5">
        <v>7</v>
      </c>
      <c r="AL48" s="5">
        <v>3</v>
      </c>
      <c r="AM48" s="5">
        <v>8</v>
      </c>
      <c r="AN48" s="5">
        <v>3</v>
      </c>
      <c r="AO48" s="5">
        <v>7</v>
      </c>
      <c r="AP48" s="5">
        <v>10</v>
      </c>
      <c r="AQ48" s="5">
        <v>15</v>
      </c>
      <c r="AR48" s="5">
        <v>21</v>
      </c>
      <c r="AS48" s="5">
        <v>28</v>
      </c>
      <c r="AT48" s="4">
        <v>41</v>
      </c>
      <c r="AU48" s="4">
        <v>50</v>
      </c>
      <c r="AV48" s="4">
        <v>53</v>
      </c>
      <c r="AW48" s="4">
        <v>84</v>
      </c>
      <c r="AX48" s="4">
        <v>107</v>
      </c>
      <c r="AY48" s="2">
        <v>101</v>
      </c>
      <c r="AZ48" s="2">
        <f t="shared" si="1"/>
        <v>580</v>
      </c>
    </row>
    <row r="49" spans="1:52" ht="18.75" x14ac:dyDescent="0.3">
      <c r="A49" s="3" t="s">
        <v>24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1</v>
      </c>
      <c r="M49" s="5">
        <v>1</v>
      </c>
      <c r="N49" s="5">
        <v>0</v>
      </c>
      <c r="O49" s="5">
        <v>2</v>
      </c>
      <c r="P49" s="5">
        <v>5</v>
      </c>
      <c r="Q49" s="5">
        <v>0</v>
      </c>
      <c r="R49" s="5">
        <v>2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2</v>
      </c>
      <c r="AH49" s="5">
        <v>3</v>
      </c>
      <c r="AI49" s="5">
        <v>0</v>
      </c>
      <c r="AJ49" s="5">
        <v>2</v>
      </c>
      <c r="AK49" s="5">
        <v>2</v>
      </c>
      <c r="AL49" s="5">
        <v>2</v>
      </c>
      <c r="AM49" s="5">
        <v>2</v>
      </c>
      <c r="AN49" s="5">
        <v>5</v>
      </c>
      <c r="AO49" s="5">
        <v>4</v>
      </c>
      <c r="AP49" s="5">
        <v>9</v>
      </c>
      <c r="AQ49" s="5">
        <v>6</v>
      </c>
      <c r="AR49" s="5">
        <v>23</v>
      </c>
      <c r="AS49" s="5">
        <v>30</v>
      </c>
      <c r="AT49" s="4">
        <v>45</v>
      </c>
      <c r="AU49" s="4">
        <v>58</v>
      </c>
      <c r="AV49" s="4">
        <v>69</v>
      </c>
      <c r="AW49" s="4">
        <v>109</v>
      </c>
      <c r="AX49" s="4">
        <v>95</v>
      </c>
      <c r="AY49" s="2">
        <v>103</v>
      </c>
      <c r="AZ49" s="2">
        <f t="shared" si="1"/>
        <v>580</v>
      </c>
    </row>
    <row r="50" spans="1:52" ht="18.75" x14ac:dyDescent="0.3">
      <c r="A50" s="3" t="s">
        <v>44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2</v>
      </c>
      <c r="K50" s="5">
        <v>1</v>
      </c>
      <c r="L50" s="5">
        <v>1</v>
      </c>
      <c r="M50" s="5">
        <v>1</v>
      </c>
      <c r="N50" s="5">
        <v>1</v>
      </c>
      <c r="O50" s="5">
        <v>2</v>
      </c>
      <c r="P50" s="5">
        <v>6</v>
      </c>
      <c r="Q50" s="5">
        <v>2</v>
      </c>
      <c r="R50" s="5">
        <v>1</v>
      </c>
      <c r="S50" s="5">
        <v>2</v>
      </c>
      <c r="T50" s="5">
        <v>0</v>
      </c>
      <c r="U50" s="5">
        <v>1</v>
      </c>
      <c r="V50" s="5">
        <v>2</v>
      </c>
      <c r="W50" s="5">
        <v>0</v>
      </c>
      <c r="X50" s="5">
        <v>0</v>
      </c>
      <c r="Y50" s="5">
        <v>0</v>
      </c>
      <c r="Z50" s="5">
        <v>1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1</v>
      </c>
      <c r="AI50" s="5">
        <v>12</v>
      </c>
      <c r="AJ50" s="5">
        <v>3</v>
      </c>
      <c r="AK50" s="5">
        <v>11</v>
      </c>
      <c r="AL50" s="5">
        <v>3</v>
      </c>
      <c r="AM50" s="5">
        <v>15</v>
      </c>
      <c r="AN50" s="5">
        <v>7</v>
      </c>
      <c r="AO50" s="5">
        <v>36</v>
      </c>
      <c r="AP50" s="5">
        <v>11</v>
      </c>
      <c r="AQ50" s="5">
        <v>27</v>
      </c>
      <c r="AR50" s="5">
        <v>28</v>
      </c>
      <c r="AS50" s="5">
        <v>34</v>
      </c>
      <c r="AT50" s="5">
        <v>73</v>
      </c>
      <c r="AU50" s="5">
        <v>87</v>
      </c>
      <c r="AV50" s="5">
        <v>78</v>
      </c>
      <c r="AW50" s="5">
        <v>39</v>
      </c>
      <c r="AX50" s="5">
        <v>48</v>
      </c>
      <c r="AY50" s="2">
        <v>40</v>
      </c>
      <c r="AZ50" s="2">
        <f t="shared" si="1"/>
        <v>576</v>
      </c>
    </row>
    <row r="51" spans="1:52" ht="18.75" x14ac:dyDescent="0.3">
      <c r="A51" s="7" t="s">
        <v>82</v>
      </c>
      <c r="B51" s="5">
        <v>0</v>
      </c>
      <c r="C51" s="5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5">
        <v>0</v>
      </c>
      <c r="Y51" s="13">
        <v>0</v>
      </c>
      <c r="Z51" s="13">
        <v>1</v>
      </c>
      <c r="AA51" s="5">
        <v>0</v>
      </c>
      <c r="AB51" s="13">
        <v>0</v>
      </c>
      <c r="AC51" s="14">
        <v>0</v>
      </c>
      <c r="AD51" s="14">
        <v>0</v>
      </c>
      <c r="AE51" s="14">
        <v>1</v>
      </c>
      <c r="AF51" s="14">
        <v>0</v>
      </c>
      <c r="AG51" s="13">
        <v>6</v>
      </c>
      <c r="AH51" s="13">
        <v>1</v>
      </c>
      <c r="AI51" s="13">
        <v>4</v>
      </c>
      <c r="AJ51" s="13">
        <v>1</v>
      </c>
      <c r="AK51" s="13">
        <v>1</v>
      </c>
      <c r="AL51" s="13">
        <v>14</v>
      </c>
      <c r="AM51" s="13">
        <v>9</v>
      </c>
      <c r="AN51" s="13">
        <v>13</v>
      </c>
      <c r="AO51" s="13">
        <v>20</v>
      </c>
      <c r="AP51" s="13">
        <v>11</v>
      </c>
      <c r="AQ51" s="13">
        <v>18</v>
      </c>
      <c r="AR51" s="13">
        <v>23</v>
      </c>
      <c r="AS51" s="13">
        <v>52</v>
      </c>
      <c r="AT51" s="1">
        <v>47</v>
      </c>
      <c r="AU51" s="1">
        <v>25</v>
      </c>
      <c r="AV51" s="1">
        <v>48</v>
      </c>
      <c r="AW51" s="1">
        <v>65</v>
      </c>
      <c r="AX51" s="1">
        <v>96</v>
      </c>
      <c r="AY51" s="2">
        <v>77</v>
      </c>
      <c r="AZ51" s="2">
        <f t="shared" si="1"/>
        <v>534</v>
      </c>
    </row>
    <row r="52" spans="1:52" ht="18.75" x14ac:dyDescent="0.3">
      <c r="A52" s="3" t="s">
        <v>31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2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1</v>
      </c>
      <c r="V52" s="5">
        <v>1</v>
      </c>
      <c r="W52" s="5">
        <v>0</v>
      </c>
      <c r="X52" s="5">
        <v>0</v>
      </c>
      <c r="Y52" s="5">
        <v>0</v>
      </c>
      <c r="Z52" s="5">
        <v>1</v>
      </c>
      <c r="AA52" s="5">
        <v>2</v>
      </c>
      <c r="AB52" s="5">
        <v>0</v>
      </c>
      <c r="AC52" s="5">
        <v>0</v>
      </c>
      <c r="AD52" s="5">
        <v>10</v>
      </c>
      <c r="AE52" s="5">
        <v>0</v>
      </c>
      <c r="AF52" s="5">
        <v>1</v>
      </c>
      <c r="AG52" s="5">
        <v>1</v>
      </c>
      <c r="AH52" s="5">
        <v>0</v>
      </c>
      <c r="AI52" s="5">
        <v>2</v>
      </c>
      <c r="AJ52" s="5">
        <v>3</v>
      </c>
      <c r="AK52" s="5">
        <v>2</v>
      </c>
      <c r="AL52" s="5">
        <v>9</v>
      </c>
      <c r="AM52" s="5">
        <v>3</v>
      </c>
      <c r="AN52" s="5">
        <v>14</v>
      </c>
      <c r="AO52" s="5">
        <v>5</v>
      </c>
      <c r="AP52" s="5">
        <v>11</v>
      </c>
      <c r="AQ52" s="5">
        <v>22</v>
      </c>
      <c r="AR52" s="5">
        <v>30</v>
      </c>
      <c r="AS52" s="5">
        <v>57</v>
      </c>
      <c r="AT52" s="4">
        <v>28</v>
      </c>
      <c r="AU52" s="4">
        <v>48</v>
      </c>
      <c r="AV52" s="4">
        <v>54</v>
      </c>
      <c r="AW52" s="4">
        <v>62</v>
      </c>
      <c r="AX52" s="4">
        <v>51</v>
      </c>
      <c r="AY52" s="2">
        <v>56</v>
      </c>
      <c r="AZ52" s="2">
        <f t="shared" si="1"/>
        <v>476</v>
      </c>
    </row>
    <row r="53" spans="1:52" ht="18.75" x14ac:dyDescent="0.3">
      <c r="A53" s="3" t="s">
        <v>30</v>
      </c>
      <c r="B53" s="5">
        <v>0</v>
      </c>
      <c r="C53" s="5">
        <v>1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1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2</v>
      </c>
      <c r="AH53" s="5">
        <v>0</v>
      </c>
      <c r="AI53" s="5">
        <v>0</v>
      </c>
      <c r="AJ53" s="5">
        <v>3</v>
      </c>
      <c r="AK53" s="5">
        <v>3</v>
      </c>
      <c r="AL53" s="5">
        <v>4</v>
      </c>
      <c r="AM53" s="5">
        <v>5</v>
      </c>
      <c r="AN53" s="5">
        <v>7</v>
      </c>
      <c r="AO53" s="5">
        <v>12</v>
      </c>
      <c r="AP53" s="5">
        <v>4</v>
      </c>
      <c r="AQ53" s="5">
        <v>15</v>
      </c>
      <c r="AR53" s="5">
        <v>19</v>
      </c>
      <c r="AS53" s="5">
        <v>28</v>
      </c>
      <c r="AT53" s="4">
        <v>38</v>
      </c>
      <c r="AU53" s="4">
        <v>28</v>
      </c>
      <c r="AV53" s="4">
        <v>45</v>
      </c>
      <c r="AW53" s="4">
        <v>75</v>
      </c>
      <c r="AX53" s="4">
        <v>90</v>
      </c>
      <c r="AY53" s="2">
        <v>87</v>
      </c>
      <c r="AZ53" s="2">
        <f t="shared" si="1"/>
        <v>467</v>
      </c>
    </row>
    <row r="54" spans="1:52" ht="18.75" x14ac:dyDescent="0.3">
      <c r="A54" s="3" t="s">
        <v>37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1</v>
      </c>
      <c r="K54" s="5">
        <v>3</v>
      </c>
      <c r="L54" s="5">
        <v>0</v>
      </c>
      <c r="M54" s="5">
        <v>4</v>
      </c>
      <c r="N54" s="5">
        <v>6</v>
      </c>
      <c r="O54" s="5">
        <v>5</v>
      </c>
      <c r="P54" s="5">
        <v>3</v>
      </c>
      <c r="Q54" s="5">
        <v>1</v>
      </c>
      <c r="R54" s="5">
        <v>3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1</v>
      </c>
      <c r="Y54" s="5">
        <v>1</v>
      </c>
      <c r="Z54" s="5">
        <v>2</v>
      </c>
      <c r="AA54" s="5">
        <v>2</v>
      </c>
      <c r="AB54" s="5">
        <v>1</v>
      </c>
      <c r="AC54" s="5">
        <v>0</v>
      </c>
      <c r="AD54" s="5">
        <v>9</v>
      </c>
      <c r="AE54" s="5">
        <v>1</v>
      </c>
      <c r="AF54" s="5">
        <v>0</v>
      </c>
      <c r="AG54" s="5">
        <v>1</v>
      </c>
      <c r="AH54" s="5">
        <v>1</v>
      </c>
      <c r="AI54" s="5">
        <v>6</v>
      </c>
      <c r="AJ54" s="5">
        <v>5</v>
      </c>
      <c r="AK54" s="5">
        <v>1</v>
      </c>
      <c r="AL54" s="5">
        <v>4</v>
      </c>
      <c r="AM54" s="5">
        <v>9</v>
      </c>
      <c r="AN54" s="5">
        <v>8</v>
      </c>
      <c r="AO54" s="5">
        <v>7</v>
      </c>
      <c r="AP54" s="5">
        <v>26</v>
      </c>
      <c r="AQ54" s="5">
        <v>18</v>
      </c>
      <c r="AR54" s="5">
        <v>26</v>
      </c>
      <c r="AS54" s="5">
        <v>36</v>
      </c>
      <c r="AT54" s="4">
        <v>40</v>
      </c>
      <c r="AU54" s="4">
        <v>43</v>
      </c>
      <c r="AV54" s="4">
        <v>53</v>
      </c>
      <c r="AW54" s="4">
        <v>35</v>
      </c>
      <c r="AX54" s="4">
        <v>63</v>
      </c>
      <c r="AY54" s="2">
        <v>40</v>
      </c>
      <c r="AZ54" s="2">
        <f t="shared" si="1"/>
        <v>465</v>
      </c>
    </row>
    <row r="55" spans="1:52" ht="18.75" x14ac:dyDescent="0.3">
      <c r="A55" s="3" t="s">
        <v>27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1</v>
      </c>
      <c r="K55" s="5">
        <v>0</v>
      </c>
      <c r="L55" s="5">
        <v>0</v>
      </c>
      <c r="M55" s="5">
        <v>0</v>
      </c>
      <c r="N55" s="5">
        <v>2</v>
      </c>
      <c r="O55" s="5">
        <v>2</v>
      </c>
      <c r="P55" s="5">
        <v>0</v>
      </c>
      <c r="Q55" s="5">
        <v>2</v>
      </c>
      <c r="R55" s="5">
        <v>1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1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2</v>
      </c>
      <c r="AF55" s="5">
        <v>0</v>
      </c>
      <c r="AG55" s="5">
        <v>2</v>
      </c>
      <c r="AH55" s="5">
        <v>0</v>
      </c>
      <c r="AI55" s="5">
        <v>0</v>
      </c>
      <c r="AJ55" s="5">
        <v>1</v>
      </c>
      <c r="AK55" s="5">
        <v>2</v>
      </c>
      <c r="AL55" s="5">
        <v>5</v>
      </c>
      <c r="AM55" s="5">
        <v>6</v>
      </c>
      <c r="AN55" s="5">
        <v>9</v>
      </c>
      <c r="AO55" s="5">
        <v>10</v>
      </c>
      <c r="AP55" s="5">
        <v>12</v>
      </c>
      <c r="AQ55" s="5">
        <v>43</v>
      </c>
      <c r="AR55" s="5">
        <v>16</v>
      </c>
      <c r="AS55" s="5">
        <v>30</v>
      </c>
      <c r="AT55" s="4">
        <v>41</v>
      </c>
      <c r="AU55" s="4">
        <v>51</v>
      </c>
      <c r="AV55" s="4">
        <v>38</v>
      </c>
      <c r="AW55" s="4">
        <v>90</v>
      </c>
      <c r="AX55" s="4">
        <v>46</v>
      </c>
      <c r="AY55" s="2">
        <v>48</v>
      </c>
      <c r="AZ55" s="2">
        <f t="shared" si="1"/>
        <v>461</v>
      </c>
    </row>
    <row r="56" spans="1:52" ht="18.75" x14ac:dyDescent="0.3">
      <c r="A56" s="3" t="s">
        <v>42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1</v>
      </c>
      <c r="J56" s="5">
        <v>0</v>
      </c>
      <c r="K56" s="5">
        <v>0</v>
      </c>
      <c r="L56" s="5">
        <v>1</v>
      </c>
      <c r="M56" s="5">
        <v>0</v>
      </c>
      <c r="N56" s="5">
        <v>1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2</v>
      </c>
      <c r="AL56" s="5">
        <v>0</v>
      </c>
      <c r="AM56" s="5">
        <v>0</v>
      </c>
      <c r="AN56" s="5">
        <v>1</v>
      </c>
      <c r="AO56" s="5">
        <v>7</v>
      </c>
      <c r="AP56" s="5">
        <v>4</v>
      </c>
      <c r="AQ56" s="5">
        <v>10</v>
      </c>
      <c r="AR56" s="5">
        <v>10</v>
      </c>
      <c r="AS56" s="5">
        <v>26</v>
      </c>
      <c r="AT56" s="4">
        <v>44</v>
      </c>
      <c r="AU56" s="4">
        <v>40</v>
      </c>
      <c r="AV56" s="4">
        <v>54</v>
      </c>
      <c r="AW56" s="4">
        <v>71</v>
      </c>
      <c r="AX56" s="4">
        <v>68</v>
      </c>
      <c r="AY56" s="2">
        <v>98</v>
      </c>
      <c r="AZ56" s="2">
        <f t="shared" si="1"/>
        <v>438</v>
      </c>
    </row>
    <row r="57" spans="1:52" ht="18.75" x14ac:dyDescent="0.3">
      <c r="A57" s="3" t="s">
        <v>43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1</v>
      </c>
      <c r="K57" s="5">
        <v>1</v>
      </c>
      <c r="L57" s="5">
        <v>0</v>
      </c>
      <c r="M57" s="5">
        <v>1</v>
      </c>
      <c r="N57" s="5">
        <v>0</v>
      </c>
      <c r="O57" s="5">
        <v>0</v>
      </c>
      <c r="P57" s="5">
        <v>1</v>
      </c>
      <c r="Q57" s="5">
        <v>0</v>
      </c>
      <c r="R57" s="5">
        <v>1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2</v>
      </c>
      <c r="Y57" s="5">
        <v>0</v>
      </c>
      <c r="Z57" s="5">
        <v>0</v>
      </c>
      <c r="AA57" s="5">
        <v>0</v>
      </c>
      <c r="AB57" s="5">
        <v>1</v>
      </c>
      <c r="AC57" s="5">
        <v>0</v>
      </c>
      <c r="AD57" s="5">
        <v>2</v>
      </c>
      <c r="AE57" s="5">
        <v>1</v>
      </c>
      <c r="AF57" s="5">
        <v>0</v>
      </c>
      <c r="AG57" s="5">
        <v>3</v>
      </c>
      <c r="AH57" s="5">
        <v>3</v>
      </c>
      <c r="AI57" s="5">
        <v>1</v>
      </c>
      <c r="AJ57" s="5">
        <v>0</v>
      </c>
      <c r="AK57" s="5">
        <v>6</v>
      </c>
      <c r="AL57" s="5">
        <v>5</v>
      </c>
      <c r="AM57" s="5">
        <v>4</v>
      </c>
      <c r="AN57" s="5">
        <v>10</v>
      </c>
      <c r="AO57" s="5">
        <v>8</v>
      </c>
      <c r="AP57" s="5">
        <v>6</v>
      </c>
      <c r="AQ57" s="5">
        <v>12</v>
      </c>
      <c r="AR57" s="5">
        <v>10</v>
      </c>
      <c r="AS57" s="5">
        <v>20</v>
      </c>
      <c r="AT57" s="4">
        <v>41</v>
      </c>
      <c r="AU57" s="4">
        <v>30</v>
      </c>
      <c r="AV57" s="4">
        <v>74</v>
      </c>
      <c r="AW57" s="4">
        <v>106</v>
      </c>
      <c r="AX57" s="4">
        <v>50</v>
      </c>
      <c r="AY57" s="2">
        <v>33</v>
      </c>
      <c r="AZ57" s="2">
        <f t="shared" si="1"/>
        <v>433</v>
      </c>
    </row>
    <row r="58" spans="1:52" ht="18.75" x14ac:dyDescent="0.3">
      <c r="A58" s="3" t="s">
        <v>35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1</v>
      </c>
      <c r="J58" s="5">
        <v>0</v>
      </c>
      <c r="K58" s="5">
        <v>2</v>
      </c>
      <c r="L58" s="5">
        <v>2</v>
      </c>
      <c r="M58" s="5">
        <v>5</v>
      </c>
      <c r="N58" s="5">
        <v>3</v>
      </c>
      <c r="O58" s="5">
        <v>2</v>
      </c>
      <c r="P58" s="5">
        <v>0</v>
      </c>
      <c r="Q58" s="5">
        <v>1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1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1</v>
      </c>
      <c r="AG58" s="5">
        <v>1</v>
      </c>
      <c r="AH58" s="5">
        <v>2</v>
      </c>
      <c r="AI58" s="5">
        <v>3</v>
      </c>
      <c r="AJ58" s="5">
        <v>0</v>
      </c>
      <c r="AK58" s="5">
        <v>4</v>
      </c>
      <c r="AL58" s="5">
        <v>6</v>
      </c>
      <c r="AM58" s="5">
        <v>6</v>
      </c>
      <c r="AN58" s="5">
        <v>10</v>
      </c>
      <c r="AO58" s="5">
        <v>3</v>
      </c>
      <c r="AP58" s="5">
        <v>11</v>
      </c>
      <c r="AQ58" s="5">
        <v>9</v>
      </c>
      <c r="AR58" s="5">
        <v>29</v>
      </c>
      <c r="AS58" s="5">
        <v>36</v>
      </c>
      <c r="AT58" s="4">
        <v>40</v>
      </c>
      <c r="AU58" s="4">
        <v>43</v>
      </c>
      <c r="AV58" s="4">
        <v>37</v>
      </c>
      <c r="AW58" s="4">
        <v>54</v>
      </c>
      <c r="AX58" s="4">
        <v>59</v>
      </c>
      <c r="AY58" s="2">
        <v>58</v>
      </c>
      <c r="AZ58" s="2">
        <f t="shared" si="1"/>
        <v>429</v>
      </c>
    </row>
    <row r="59" spans="1:52" ht="18.75" x14ac:dyDescent="0.3">
      <c r="A59" s="7" t="s">
        <v>74</v>
      </c>
      <c r="B59" s="5">
        <v>0</v>
      </c>
      <c r="C59" s="5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4</v>
      </c>
      <c r="M59" s="13">
        <v>2</v>
      </c>
      <c r="N59" s="13">
        <v>2</v>
      </c>
      <c r="O59" s="13">
        <v>4</v>
      </c>
      <c r="P59" s="13">
        <v>1</v>
      </c>
      <c r="Q59" s="13">
        <v>0</v>
      </c>
      <c r="R59" s="13">
        <v>0</v>
      </c>
      <c r="S59" s="13">
        <v>0</v>
      </c>
      <c r="T59" s="13">
        <v>0</v>
      </c>
      <c r="U59" s="13">
        <v>1</v>
      </c>
      <c r="V59" s="13">
        <v>0</v>
      </c>
      <c r="W59" s="13">
        <v>0</v>
      </c>
      <c r="X59" s="5">
        <v>0</v>
      </c>
      <c r="Y59" s="13">
        <v>0</v>
      </c>
      <c r="Z59" s="13">
        <v>1</v>
      </c>
      <c r="AA59" s="5">
        <v>0</v>
      </c>
      <c r="AB59" s="13">
        <v>0</v>
      </c>
      <c r="AC59" s="14">
        <v>0</v>
      </c>
      <c r="AD59" s="14">
        <v>0</v>
      </c>
      <c r="AE59" s="14">
        <v>0</v>
      </c>
      <c r="AF59" s="14">
        <v>0</v>
      </c>
      <c r="AG59" s="13">
        <v>1</v>
      </c>
      <c r="AH59" s="13">
        <v>1</v>
      </c>
      <c r="AI59" s="13">
        <v>3</v>
      </c>
      <c r="AJ59" s="5">
        <v>0</v>
      </c>
      <c r="AK59" s="13">
        <v>1</v>
      </c>
      <c r="AL59" s="13">
        <v>1</v>
      </c>
      <c r="AM59" s="5">
        <v>0</v>
      </c>
      <c r="AN59" s="13">
        <v>1</v>
      </c>
      <c r="AO59" s="13">
        <v>20</v>
      </c>
      <c r="AP59" s="5">
        <v>0</v>
      </c>
      <c r="AQ59" s="13">
        <v>16</v>
      </c>
      <c r="AR59" s="13">
        <v>7</v>
      </c>
      <c r="AS59" s="13">
        <v>12</v>
      </c>
      <c r="AT59" s="1">
        <v>21</v>
      </c>
      <c r="AU59" s="1">
        <v>39</v>
      </c>
      <c r="AV59" s="1">
        <v>74</v>
      </c>
      <c r="AW59" s="1">
        <v>59</v>
      </c>
      <c r="AX59" s="1">
        <v>63</v>
      </c>
      <c r="AY59" s="2">
        <v>59</v>
      </c>
      <c r="AZ59" s="2">
        <f t="shared" si="1"/>
        <v>393</v>
      </c>
    </row>
    <row r="60" spans="1:52" ht="18.75" x14ac:dyDescent="0.3">
      <c r="A60" s="3" t="s">
        <v>39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1</v>
      </c>
      <c r="O60" s="5">
        <v>0</v>
      </c>
      <c r="P60" s="5">
        <v>1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2</v>
      </c>
      <c r="W60" s="5">
        <v>1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1</v>
      </c>
      <c r="AG60" s="5">
        <v>0</v>
      </c>
      <c r="AH60" s="5">
        <v>1</v>
      </c>
      <c r="AI60" s="5">
        <v>1</v>
      </c>
      <c r="AJ60" s="5">
        <v>2</v>
      </c>
      <c r="AK60" s="5">
        <v>2</v>
      </c>
      <c r="AL60" s="5">
        <v>4</v>
      </c>
      <c r="AM60" s="5">
        <v>13</v>
      </c>
      <c r="AN60" s="5">
        <v>9</v>
      </c>
      <c r="AO60" s="5">
        <v>16</v>
      </c>
      <c r="AP60" s="5">
        <v>28</v>
      </c>
      <c r="AQ60" s="5">
        <v>28</v>
      </c>
      <c r="AR60" s="5">
        <v>16</v>
      </c>
      <c r="AS60" s="5">
        <v>23</v>
      </c>
      <c r="AT60" s="4">
        <v>29</v>
      </c>
      <c r="AU60" s="4">
        <v>26</v>
      </c>
      <c r="AV60" s="4">
        <v>45</v>
      </c>
      <c r="AW60" s="4">
        <v>39</v>
      </c>
      <c r="AX60" s="4">
        <v>48</v>
      </c>
      <c r="AY60" s="2">
        <v>53</v>
      </c>
      <c r="AZ60" s="2">
        <f t="shared" si="1"/>
        <v>389</v>
      </c>
    </row>
    <row r="61" spans="1:52" ht="18.75" x14ac:dyDescent="0.3">
      <c r="A61" s="6" t="s">
        <v>52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3</v>
      </c>
      <c r="P61" s="5">
        <v>0</v>
      </c>
      <c r="Q61" s="5">
        <v>0</v>
      </c>
      <c r="R61" s="5">
        <v>1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1</v>
      </c>
      <c r="AI61" s="5">
        <v>2</v>
      </c>
      <c r="AJ61" s="5">
        <v>0</v>
      </c>
      <c r="AK61" s="5">
        <v>1</v>
      </c>
      <c r="AL61" s="5">
        <v>0</v>
      </c>
      <c r="AM61" s="5">
        <v>1</v>
      </c>
      <c r="AN61" s="5">
        <v>4</v>
      </c>
      <c r="AO61" s="5">
        <v>3</v>
      </c>
      <c r="AP61" s="5">
        <v>14</v>
      </c>
      <c r="AQ61" s="5">
        <v>9</v>
      </c>
      <c r="AR61" s="5">
        <v>17</v>
      </c>
      <c r="AS61" s="5">
        <v>43</v>
      </c>
      <c r="AT61" s="4">
        <v>24</v>
      </c>
      <c r="AU61" s="4">
        <v>25</v>
      </c>
      <c r="AV61" s="4">
        <v>31</v>
      </c>
      <c r="AW61" s="4">
        <v>46</v>
      </c>
      <c r="AX61" s="4">
        <v>50</v>
      </c>
      <c r="AY61" s="2">
        <v>76</v>
      </c>
      <c r="AZ61" s="2">
        <f t="shared" si="1"/>
        <v>351</v>
      </c>
    </row>
    <row r="62" spans="1:52" ht="18.75" x14ac:dyDescent="0.3">
      <c r="A62" s="7" t="s">
        <v>71</v>
      </c>
      <c r="B62" s="5">
        <v>0</v>
      </c>
      <c r="C62" s="5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1</v>
      </c>
      <c r="L62" s="13">
        <v>0</v>
      </c>
      <c r="M62" s="13">
        <v>0</v>
      </c>
      <c r="N62" s="13">
        <v>2</v>
      </c>
      <c r="O62" s="13">
        <v>2</v>
      </c>
      <c r="P62" s="13">
        <v>3</v>
      </c>
      <c r="Q62" s="13">
        <v>0</v>
      </c>
      <c r="R62" s="13">
        <v>3</v>
      </c>
      <c r="S62" s="13">
        <v>1</v>
      </c>
      <c r="T62" s="13">
        <v>2</v>
      </c>
      <c r="U62" s="13">
        <v>1</v>
      </c>
      <c r="V62" s="13">
        <v>1</v>
      </c>
      <c r="W62" s="13">
        <v>0</v>
      </c>
      <c r="X62" s="5">
        <v>0</v>
      </c>
      <c r="Y62" s="13">
        <v>0</v>
      </c>
      <c r="Z62" s="13">
        <v>0</v>
      </c>
      <c r="AA62" s="13">
        <v>3</v>
      </c>
      <c r="AB62" s="13">
        <v>0</v>
      </c>
      <c r="AC62" s="14">
        <v>4</v>
      </c>
      <c r="AD62" s="14">
        <v>4</v>
      </c>
      <c r="AE62" s="14">
        <v>1</v>
      </c>
      <c r="AF62" s="13">
        <v>1</v>
      </c>
      <c r="AG62" s="13">
        <v>5</v>
      </c>
      <c r="AH62" s="13">
        <v>8</v>
      </c>
      <c r="AI62" s="13">
        <v>11</v>
      </c>
      <c r="AJ62" s="13">
        <v>8</v>
      </c>
      <c r="AK62" s="13">
        <v>5</v>
      </c>
      <c r="AL62" s="13">
        <v>6</v>
      </c>
      <c r="AM62" s="13">
        <v>4</v>
      </c>
      <c r="AN62" s="13">
        <v>6</v>
      </c>
      <c r="AO62" s="13">
        <v>11</v>
      </c>
      <c r="AP62" s="13">
        <v>4</v>
      </c>
      <c r="AQ62" s="13">
        <v>16</v>
      </c>
      <c r="AR62" s="13">
        <v>13</v>
      </c>
      <c r="AS62" s="13">
        <v>27</v>
      </c>
      <c r="AT62" s="1">
        <v>19</v>
      </c>
      <c r="AU62" s="1">
        <v>23</v>
      </c>
      <c r="AV62" s="1">
        <v>25</v>
      </c>
      <c r="AW62" s="1">
        <v>25</v>
      </c>
      <c r="AX62" s="1">
        <v>36</v>
      </c>
      <c r="AY62" s="2">
        <v>13</v>
      </c>
      <c r="AZ62" s="2">
        <f t="shared" si="1"/>
        <v>294</v>
      </c>
    </row>
    <row r="63" spans="1:52" ht="18.75" x14ac:dyDescent="0.3">
      <c r="A63" s="7" t="s">
        <v>68</v>
      </c>
      <c r="B63" s="5">
        <v>0</v>
      </c>
      <c r="C63" s="5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1</v>
      </c>
      <c r="K63" s="13">
        <v>0</v>
      </c>
      <c r="L63" s="13">
        <v>0</v>
      </c>
      <c r="M63" s="13">
        <v>0</v>
      </c>
      <c r="N63" s="13">
        <v>0</v>
      </c>
      <c r="O63" s="13">
        <v>3</v>
      </c>
      <c r="P63" s="13">
        <v>5</v>
      </c>
      <c r="Q63" s="13">
        <v>4</v>
      </c>
      <c r="R63" s="13">
        <v>8</v>
      </c>
      <c r="S63" s="13">
        <v>1</v>
      </c>
      <c r="T63" s="13">
        <v>0</v>
      </c>
      <c r="U63" s="13">
        <v>0</v>
      </c>
      <c r="V63" s="13">
        <v>0</v>
      </c>
      <c r="W63" s="13">
        <v>0</v>
      </c>
      <c r="X63" s="5">
        <v>0</v>
      </c>
      <c r="Y63" s="13">
        <v>0</v>
      </c>
      <c r="Z63" s="13">
        <v>1</v>
      </c>
      <c r="AA63" s="13">
        <v>2</v>
      </c>
      <c r="AB63" s="13">
        <v>1</v>
      </c>
      <c r="AC63" s="14">
        <v>1</v>
      </c>
      <c r="AD63" s="14">
        <v>1</v>
      </c>
      <c r="AE63" s="14">
        <v>4</v>
      </c>
      <c r="AF63" s="13">
        <v>3</v>
      </c>
      <c r="AG63" s="13">
        <v>3</v>
      </c>
      <c r="AH63" s="13">
        <v>1</v>
      </c>
      <c r="AI63" s="13">
        <v>3</v>
      </c>
      <c r="AJ63" s="13">
        <v>1</v>
      </c>
      <c r="AK63" s="13">
        <v>1</v>
      </c>
      <c r="AL63" s="13">
        <v>2</v>
      </c>
      <c r="AM63" s="13">
        <v>2</v>
      </c>
      <c r="AN63" s="13">
        <v>6</v>
      </c>
      <c r="AO63" s="13">
        <v>5</v>
      </c>
      <c r="AP63" s="13">
        <v>15</v>
      </c>
      <c r="AQ63" s="13">
        <v>10</v>
      </c>
      <c r="AR63" s="13">
        <v>10</v>
      </c>
      <c r="AS63" s="13">
        <v>17</v>
      </c>
      <c r="AT63" s="1">
        <v>15</v>
      </c>
      <c r="AU63" s="1">
        <v>15</v>
      </c>
      <c r="AV63" s="1">
        <v>30</v>
      </c>
      <c r="AW63" s="1">
        <v>30</v>
      </c>
      <c r="AX63" s="1">
        <v>16</v>
      </c>
      <c r="AY63" s="2">
        <v>18</v>
      </c>
      <c r="AZ63" s="2">
        <f t="shared" si="1"/>
        <v>235</v>
      </c>
    </row>
    <row r="64" spans="1:52" ht="18.75" x14ac:dyDescent="0.3">
      <c r="A64" s="7" t="s">
        <v>75</v>
      </c>
      <c r="B64" s="5">
        <v>0</v>
      </c>
      <c r="C64" s="5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1</v>
      </c>
      <c r="M64" s="13">
        <v>0</v>
      </c>
      <c r="N64" s="13">
        <v>0</v>
      </c>
      <c r="O64" s="13">
        <v>1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5">
        <v>0</v>
      </c>
      <c r="Y64" s="13">
        <v>0</v>
      </c>
      <c r="Z64" s="13">
        <v>0</v>
      </c>
      <c r="AA64" s="5">
        <v>0</v>
      </c>
      <c r="AB64" s="13">
        <v>0</v>
      </c>
      <c r="AC64" s="14">
        <v>1</v>
      </c>
      <c r="AD64" s="14">
        <v>0</v>
      </c>
      <c r="AE64" s="14">
        <v>1</v>
      </c>
      <c r="AF64" s="14">
        <v>0</v>
      </c>
      <c r="AG64" s="5">
        <v>0</v>
      </c>
      <c r="AH64" s="13">
        <v>1</v>
      </c>
      <c r="AI64" s="5">
        <v>0</v>
      </c>
      <c r="AJ64" s="5">
        <v>0</v>
      </c>
      <c r="AK64" s="13">
        <v>4</v>
      </c>
      <c r="AL64" s="13">
        <v>4</v>
      </c>
      <c r="AM64" s="13">
        <v>6</v>
      </c>
      <c r="AN64" s="13">
        <v>4</v>
      </c>
      <c r="AO64" s="13">
        <v>5</v>
      </c>
      <c r="AP64" s="13">
        <v>1</v>
      </c>
      <c r="AQ64" s="13">
        <v>3</v>
      </c>
      <c r="AR64" s="13">
        <v>11</v>
      </c>
      <c r="AS64" s="13">
        <v>11</v>
      </c>
      <c r="AT64" s="1">
        <v>23</v>
      </c>
      <c r="AU64" s="1">
        <v>24</v>
      </c>
      <c r="AV64" s="1">
        <v>25</v>
      </c>
      <c r="AW64" s="1">
        <v>38</v>
      </c>
      <c r="AX64" s="1">
        <v>32</v>
      </c>
      <c r="AY64" s="2">
        <v>36</v>
      </c>
      <c r="AZ64" s="2">
        <f t="shared" si="1"/>
        <v>232</v>
      </c>
    </row>
    <row r="65" spans="1:52" ht="18.75" x14ac:dyDescent="0.3">
      <c r="A65" s="7" t="s">
        <v>84</v>
      </c>
      <c r="B65" s="5">
        <v>0</v>
      </c>
      <c r="C65" s="5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1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5">
        <v>0</v>
      </c>
      <c r="Y65" s="13">
        <v>0</v>
      </c>
      <c r="Z65" s="13">
        <v>1</v>
      </c>
      <c r="AA65" s="5">
        <v>0</v>
      </c>
      <c r="AB65" s="13">
        <v>0</v>
      </c>
      <c r="AC65" s="14">
        <v>1</v>
      </c>
      <c r="AD65" s="14">
        <v>0</v>
      </c>
      <c r="AE65" s="14">
        <v>0</v>
      </c>
      <c r="AF65" s="14">
        <v>0</v>
      </c>
      <c r="AG65" s="5">
        <v>0</v>
      </c>
      <c r="AH65" s="13">
        <v>0</v>
      </c>
      <c r="AI65" s="5">
        <v>0</v>
      </c>
      <c r="AJ65" s="5">
        <v>0</v>
      </c>
      <c r="AK65" s="13">
        <v>0</v>
      </c>
      <c r="AL65" s="13">
        <v>1</v>
      </c>
      <c r="AM65" s="5">
        <v>0</v>
      </c>
      <c r="AN65" s="13">
        <v>3</v>
      </c>
      <c r="AO65" s="13">
        <v>2</v>
      </c>
      <c r="AP65" s="13">
        <v>1</v>
      </c>
      <c r="AQ65" s="13">
        <v>2</v>
      </c>
      <c r="AR65" s="13">
        <v>2</v>
      </c>
      <c r="AS65" s="13">
        <v>4</v>
      </c>
      <c r="AT65" s="1">
        <v>5</v>
      </c>
      <c r="AU65" s="1">
        <v>2</v>
      </c>
      <c r="AV65" s="1">
        <v>5</v>
      </c>
      <c r="AW65" s="1">
        <v>5</v>
      </c>
      <c r="AX65" s="1">
        <v>179</v>
      </c>
      <c r="AY65" s="2">
        <v>5</v>
      </c>
      <c r="AZ65" s="2">
        <f t="shared" si="1"/>
        <v>219</v>
      </c>
    </row>
    <row r="66" spans="1:52" ht="18.75" x14ac:dyDescent="0.3">
      <c r="A66" s="6" t="s">
        <v>58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1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1</v>
      </c>
      <c r="S66" s="5">
        <v>0</v>
      </c>
      <c r="T66" s="5">
        <v>0</v>
      </c>
      <c r="U66" s="5">
        <v>1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2</v>
      </c>
      <c r="AJ66" s="5">
        <v>2</v>
      </c>
      <c r="AK66" s="5">
        <v>1</v>
      </c>
      <c r="AL66" s="5">
        <v>1</v>
      </c>
      <c r="AM66" s="5">
        <v>0</v>
      </c>
      <c r="AN66" s="5">
        <v>2</v>
      </c>
      <c r="AO66" s="5">
        <v>5</v>
      </c>
      <c r="AP66" s="5">
        <v>12</v>
      </c>
      <c r="AQ66" s="5">
        <v>18</v>
      </c>
      <c r="AR66" s="5">
        <v>5</v>
      </c>
      <c r="AS66" s="5">
        <v>9</v>
      </c>
      <c r="AT66" s="4">
        <v>12</v>
      </c>
      <c r="AU66" s="4">
        <v>23</v>
      </c>
      <c r="AV66" s="4">
        <v>13</v>
      </c>
      <c r="AW66" s="4">
        <v>20</v>
      </c>
      <c r="AX66" s="4">
        <v>28</v>
      </c>
      <c r="AY66" s="2">
        <v>22</v>
      </c>
      <c r="AZ66" s="2">
        <f t="shared" ref="AZ66:AZ97" si="2">SUM(C66:AY66)</f>
        <v>178</v>
      </c>
    </row>
    <row r="67" spans="1:52" ht="18.75" x14ac:dyDescent="0.3">
      <c r="A67" s="8" t="s">
        <v>99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13">
        <v>1</v>
      </c>
      <c r="AI67" s="13">
        <v>1</v>
      </c>
      <c r="AJ67" s="5">
        <v>0</v>
      </c>
      <c r="AK67" s="13">
        <v>1</v>
      </c>
      <c r="AL67" s="13">
        <v>0</v>
      </c>
      <c r="AM67" s="13">
        <v>1</v>
      </c>
      <c r="AN67" s="13">
        <v>1</v>
      </c>
      <c r="AO67" s="13">
        <v>3</v>
      </c>
      <c r="AP67" s="5">
        <v>0</v>
      </c>
      <c r="AQ67" s="13">
        <v>4</v>
      </c>
      <c r="AR67" s="13">
        <v>4</v>
      </c>
      <c r="AS67" s="13">
        <v>4</v>
      </c>
      <c r="AT67" s="1">
        <v>1</v>
      </c>
      <c r="AU67" s="1">
        <v>11</v>
      </c>
      <c r="AV67" s="1">
        <v>29</v>
      </c>
      <c r="AW67" s="1">
        <v>29</v>
      </c>
      <c r="AX67" s="1">
        <v>42</v>
      </c>
      <c r="AY67" s="2">
        <v>34</v>
      </c>
      <c r="AZ67" s="2">
        <f t="shared" si="2"/>
        <v>166</v>
      </c>
    </row>
    <row r="68" spans="1:52" ht="18.75" x14ac:dyDescent="0.3">
      <c r="A68" s="6" t="s">
        <v>59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3</v>
      </c>
      <c r="AJ68" s="5">
        <v>1</v>
      </c>
      <c r="AK68" s="5">
        <v>1</v>
      </c>
      <c r="AL68" s="5">
        <v>1</v>
      </c>
      <c r="AM68" s="5">
        <v>0</v>
      </c>
      <c r="AN68" s="5">
        <v>1</v>
      </c>
      <c r="AO68" s="5">
        <v>0</v>
      </c>
      <c r="AP68" s="5">
        <v>6</v>
      </c>
      <c r="AQ68" s="5">
        <v>2</v>
      </c>
      <c r="AR68" s="5">
        <v>11</v>
      </c>
      <c r="AS68" s="5">
        <v>9</v>
      </c>
      <c r="AT68" s="4">
        <v>13</v>
      </c>
      <c r="AU68" s="4">
        <v>10</v>
      </c>
      <c r="AV68" s="4">
        <v>23</v>
      </c>
      <c r="AW68" s="4">
        <v>34</v>
      </c>
      <c r="AX68" s="4">
        <v>15</v>
      </c>
      <c r="AY68" s="2">
        <v>28</v>
      </c>
      <c r="AZ68" s="2">
        <f t="shared" si="2"/>
        <v>158</v>
      </c>
    </row>
    <row r="69" spans="1:52" ht="18.75" x14ac:dyDescent="0.3">
      <c r="A69" s="7" t="s">
        <v>85</v>
      </c>
      <c r="B69" s="5">
        <v>0</v>
      </c>
      <c r="C69" s="5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1</v>
      </c>
      <c r="P69" s="13">
        <v>5</v>
      </c>
      <c r="Q69" s="13">
        <v>0</v>
      </c>
      <c r="R69" s="13">
        <v>1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5">
        <v>0</v>
      </c>
      <c r="Y69" s="13">
        <v>0</v>
      </c>
      <c r="Z69" s="13">
        <v>0</v>
      </c>
      <c r="AA69" s="5">
        <v>0</v>
      </c>
      <c r="AB69" s="13">
        <v>1</v>
      </c>
      <c r="AC69" s="14">
        <v>0</v>
      </c>
      <c r="AD69" s="14">
        <v>0</v>
      </c>
      <c r="AE69" s="14">
        <v>0</v>
      </c>
      <c r="AF69" s="13">
        <v>1</v>
      </c>
      <c r="AG69" s="13">
        <v>4</v>
      </c>
      <c r="AH69" s="13">
        <v>2</v>
      </c>
      <c r="AI69" s="5">
        <v>0</v>
      </c>
      <c r="AJ69" s="13">
        <v>1</v>
      </c>
      <c r="AK69" s="13">
        <v>1</v>
      </c>
      <c r="AL69" s="13">
        <v>0</v>
      </c>
      <c r="AM69" s="5">
        <v>0</v>
      </c>
      <c r="AN69" s="13">
        <v>1</v>
      </c>
      <c r="AO69" s="13">
        <v>4</v>
      </c>
      <c r="AP69" s="13">
        <v>1</v>
      </c>
      <c r="AQ69" s="13">
        <v>2</v>
      </c>
      <c r="AR69" s="13">
        <v>13</v>
      </c>
      <c r="AS69" s="13">
        <v>5</v>
      </c>
      <c r="AT69" s="1">
        <v>9</v>
      </c>
      <c r="AU69" s="1">
        <v>17</v>
      </c>
      <c r="AV69" s="1">
        <v>14</v>
      </c>
      <c r="AW69" s="1">
        <v>22</v>
      </c>
      <c r="AX69" s="1">
        <v>25</v>
      </c>
      <c r="AY69" s="2">
        <v>18</v>
      </c>
      <c r="AZ69" s="2">
        <f t="shared" si="2"/>
        <v>148</v>
      </c>
    </row>
    <row r="70" spans="1:52" ht="18.75" x14ac:dyDescent="0.3">
      <c r="A70" s="7" t="s">
        <v>96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13">
        <v>1</v>
      </c>
      <c r="AH70" s="13">
        <v>1</v>
      </c>
      <c r="AI70" s="13">
        <v>1</v>
      </c>
      <c r="AJ70" s="5">
        <v>0</v>
      </c>
      <c r="AK70" s="13">
        <v>1</v>
      </c>
      <c r="AL70" s="13">
        <v>0</v>
      </c>
      <c r="AM70" s="13">
        <v>1</v>
      </c>
      <c r="AN70" s="13">
        <v>5</v>
      </c>
      <c r="AO70" s="13">
        <v>7</v>
      </c>
      <c r="AP70" s="13">
        <v>1</v>
      </c>
      <c r="AQ70" s="13">
        <v>8</v>
      </c>
      <c r="AR70" s="13">
        <v>7</v>
      </c>
      <c r="AS70" s="13">
        <v>11</v>
      </c>
      <c r="AT70" s="1">
        <v>7</v>
      </c>
      <c r="AU70" s="1">
        <v>18</v>
      </c>
      <c r="AV70" s="1">
        <v>13</v>
      </c>
      <c r="AW70" s="1">
        <v>34</v>
      </c>
      <c r="AX70" s="1">
        <v>0</v>
      </c>
      <c r="AY70" s="2">
        <v>26</v>
      </c>
      <c r="AZ70" s="2">
        <f t="shared" si="2"/>
        <v>142</v>
      </c>
    </row>
    <row r="71" spans="1:52" ht="18.75" x14ac:dyDescent="0.3">
      <c r="A71" s="7" t="s">
        <v>67</v>
      </c>
      <c r="B71" s="5">
        <v>0</v>
      </c>
      <c r="C71" s="5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1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4">
        <v>0</v>
      </c>
      <c r="AD71" s="14">
        <v>0</v>
      </c>
      <c r="AE71" s="14">
        <v>1</v>
      </c>
      <c r="AF71" s="13">
        <v>2</v>
      </c>
      <c r="AG71" s="13">
        <v>1</v>
      </c>
      <c r="AH71" s="13">
        <v>0</v>
      </c>
      <c r="AI71" s="13">
        <v>1</v>
      </c>
      <c r="AJ71" s="13">
        <v>1</v>
      </c>
      <c r="AK71" s="13">
        <v>2</v>
      </c>
      <c r="AL71" s="13">
        <v>1</v>
      </c>
      <c r="AM71" s="13">
        <v>3</v>
      </c>
      <c r="AN71" s="13">
        <v>4</v>
      </c>
      <c r="AO71" s="13">
        <v>1</v>
      </c>
      <c r="AP71" s="13">
        <v>6</v>
      </c>
      <c r="AQ71" s="13">
        <v>4</v>
      </c>
      <c r="AR71" s="13">
        <v>12</v>
      </c>
      <c r="AS71" s="13">
        <v>7</v>
      </c>
      <c r="AT71" s="1">
        <v>19</v>
      </c>
      <c r="AU71" s="1">
        <v>12</v>
      </c>
      <c r="AV71" s="1">
        <v>19</v>
      </c>
      <c r="AW71" s="1">
        <v>12</v>
      </c>
      <c r="AX71" s="1">
        <v>6</v>
      </c>
      <c r="AY71" s="2">
        <v>18</v>
      </c>
      <c r="AZ71" s="2">
        <f t="shared" si="2"/>
        <v>133</v>
      </c>
    </row>
    <row r="72" spans="1:52" ht="18.75" x14ac:dyDescent="0.3">
      <c r="A72" s="7" t="s">
        <v>83</v>
      </c>
      <c r="B72" s="5">
        <v>0</v>
      </c>
      <c r="C72" s="5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5">
        <v>0</v>
      </c>
      <c r="Y72" s="13">
        <v>0</v>
      </c>
      <c r="Z72" s="13">
        <v>0</v>
      </c>
      <c r="AA72" s="5">
        <v>0</v>
      </c>
      <c r="AB72" s="13">
        <v>0</v>
      </c>
      <c r="AC72" s="14">
        <v>0</v>
      </c>
      <c r="AD72" s="14">
        <v>0</v>
      </c>
      <c r="AE72" s="14">
        <v>0</v>
      </c>
      <c r="AF72" s="14">
        <v>0</v>
      </c>
      <c r="AG72" s="5">
        <v>0</v>
      </c>
      <c r="AH72" s="13">
        <v>0</v>
      </c>
      <c r="AI72" s="5">
        <v>0</v>
      </c>
      <c r="AJ72" s="5">
        <v>0</v>
      </c>
      <c r="AK72" s="13">
        <v>0</v>
      </c>
      <c r="AL72" s="13">
        <v>0</v>
      </c>
      <c r="AM72" s="5">
        <v>0</v>
      </c>
      <c r="AN72" s="5">
        <v>0</v>
      </c>
      <c r="AO72" s="5">
        <v>0</v>
      </c>
      <c r="AP72" s="13">
        <v>1</v>
      </c>
      <c r="AQ72" s="13">
        <v>1</v>
      </c>
      <c r="AR72" s="13">
        <v>2</v>
      </c>
      <c r="AS72" s="13">
        <v>1</v>
      </c>
      <c r="AT72" s="1">
        <v>26</v>
      </c>
      <c r="AU72" s="1">
        <v>12</v>
      </c>
      <c r="AV72" s="1">
        <v>10</v>
      </c>
      <c r="AW72" s="1">
        <v>32</v>
      </c>
      <c r="AX72" s="1">
        <v>11</v>
      </c>
      <c r="AY72" s="2">
        <v>26</v>
      </c>
      <c r="AZ72" s="2">
        <f t="shared" si="2"/>
        <v>123</v>
      </c>
    </row>
    <row r="73" spans="1:52" ht="18.75" x14ac:dyDescent="0.3">
      <c r="A73" s="8" t="s">
        <v>102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13">
        <v>1</v>
      </c>
      <c r="AL73" s="13">
        <v>1</v>
      </c>
      <c r="AM73" s="13">
        <v>1</v>
      </c>
      <c r="AN73" s="13">
        <v>2</v>
      </c>
      <c r="AO73" s="13">
        <v>1</v>
      </c>
      <c r="AP73" s="13">
        <v>2</v>
      </c>
      <c r="AQ73" s="13">
        <v>4</v>
      </c>
      <c r="AR73" s="13">
        <v>6</v>
      </c>
      <c r="AS73" s="13">
        <v>13</v>
      </c>
      <c r="AT73" s="1">
        <v>10</v>
      </c>
      <c r="AU73" s="1">
        <v>15</v>
      </c>
      <c r="AV73" s="1">
        <v>20</v>
      </c>
      <c r="AW73" s="1">
        <v>14</v>
      </c>
      <c r="AX73" s="1">
        <v>16</v>
      </c>
      <c r="AY73" s="2">
        <v>13</v>
      </c>
      <c r="AZ73" s="2">
        <f t="shared" si="2"/>
        <v>119</v>
      </c>
    </row>
    <row r="74" spans="1:52" ht="18.75" x14ac:dyDescent="0.3">
      <c r="A74" s="8" t="s">
        <v>109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13">
        <v>3</v>
      </c>
      <c r="AR74" s="13">
        <v>3</v>
      </c>
      <c r="AS74" s="13">
        <v>7</v>
      </c>
      <c r="AT74" s="1">
        <v>11</v>
      </c>
      <c r="AU74" s="1">
        <v>7</v>
      </c>
      <c r="AV74" s="1">
        <v>14</v>
      </c>
      <c r="AW74" s="1">
        <v>19</v>
      </c>
      <c r="AX74" s="1">
        <v>28</v>
      </c>
      <c r="AY74" s="2">
        <v>27</v>
      </c>
      <c r="AZ74" s="2">
        <f t="shared" si="2"/>
        <v>119</v>
      </c>
    </row>
    <row r="75" spans="1:52" ht="18.75" x14ac:dyDescent="0.3">
      <c r="A75" s="6" t="s">
        <v>51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15">
        <v>1</v>
      </c>
      <c r="AC75" s="5">
        <v>0</v>
      </c>
      <c r="AD75" s="5">
        <v>0</v>
      </c>
      <c r="AE75" s="5">
        <v>1</v>
      </c>
      <c r="AF75" s="5">
        <v>0</v>
      </c>
      <c r="AG75" s="5">
        <v>2</v>
      </c>
      <c r="AH75" s="5">
        <v>0</v>
      </c>
      <c r="AI75" s="5">
        <v>0</v>
      </c>
      <c r="AJ75" s="5">
        <v>1</v>
      </c>
      <c r="AK75" s="5">
        <v>2</v>
      </c>
      <c r="AL75" s="5">
        <v>1</v>
      </c>
      <c r="AM75" s="5">
        <v>0</v>
      </c>
      <c r="AN75" s="5">
        <v>2</v>
      </c>
      <c r="AO75" s="5">
        <v>3</v>
      </c>
      <c r="AP75" s="5">
        <v>6</v>
      </c>
      <c r="AQ75" s="5">
        <v>2</v>
      </c>
      <c r="AR75" s="5">
        <v>9</v>
      </c>
      <c r="AS75" s="5">
        <v>5</v>
      </c>
      <c r="AT75" s="4">
        <v>7</v>
      </c>
      <c r="AU75" s="4">
        <v>13</v>
      </c>
      <c r="AV75" s="4">
        <v>9</v>
      </c>
      <c r="AW75" s="4">
        <v>15</v>
      </c>
      <c r="AX75" s="4">
        <v>16</v>
      </c>
      <c r="AY75" s="2">
        <v>15</v>
      </c>
      <c r="AZ75" s="2">
        <f t="shared" si="2"/>
        <v>110</v>
      </c>
    </row>
    <row r="76" spans="1:52" ht="18.75" x14ac:dyDescent="0.3">
      <c r="A76" s="7" t="s">
        <v>87</v>
      </c>
      <c r="B76" s="5">
        <v>0</v>
      </c>
      <c r="C76" s="5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1</v>
      </c>
      <c r="Q76" s="13">
        <v>0</v>
      </c>
      <c r="R76" s="13">
        <v>0</v>
      </c>
      <c r="S76" s="13">
        <v>0</v>
      </c>
      <c r="T76" s="13">
        <v>1</v>
      </c>
      <c r="U76" s="13">
        <v>0</v>
      </c>
      <c r="V76" s="13">
        <v>0</v>
      </c>
      <c r="W76" s="13">
        <v>0</v>
      </c>
      <c r="X76" s="5">
        <v>0</v>
      </c>
      <c r="Y76" s="13">
        <v>1</v>
      </c>
      <c r="Z76" s="13">
        <v>0</v>
      </c>
      <c r="AA76" s="5">
        <v>0</v>
      </c>
      <c r="AB76" s="13">
        <v>0</v>
      </c>
      <c r="AC76" s="14">
        <v>0</v>
      </c>
      <c r="AD76" s="14">
        <v>0</v>
      </c>
      <c r="AE76" s="14">
        <v>1</v>
      </c>
      <c r="AF76" s="14">
        <v>0</v>
      </c>
      <c r="AG76" s="13">
        <v>1</v>
      </c>
      <c r="AH76" s="13">
        <v>1</v>
      </c>
      <c r="AI76" s="13">
        <v>1</v>
      </c>
      <c r="AJ76" s="5">
        <v>0</v>
      </c>
      <c r="AK76" s="13">
        <v>0</v>
      </c>
      <c r="AL76" s="13">
        <v>2</v>
      </c>
      <c r="AM76" s="5">
        <v>0</v>
      </c>
      <c r="AN76" s="13">
        <v>2</v>
      </c>
      <c r="AO76" s="13">
        <v>5</v>
      </c>
      <c r="AP76" s="13">
        <v>2</v>
      </c>
      <c r="AQ76" s="13">
        <v>4</v>
      </c>
      <c r="AR76" s="13">
        <v>5</v>
      </c>
      <c r="AS76" s="13">
        <v>14</v>
      </c>
      <c r="AT76" s="1">
        <v>12</v>
      </c>
      <c r="AU76" s="1">
        <v>5</v>
      </c>
      <c r="AV76" s="1">
        <v>7</v>
      </c>
      <c r="AW76" s="1">
        <v>9</v>
      </c>
      <c r="AX76" s="1">
        <v>14</v>
      </c>
      <c r="AY76" s="2">
        <v>18</v>
      </c>
      <c r="AZ76" s="2">
        <f t="shared" si="2"/>
        <v>106</v>
      </c>
    </row>
    <row r="77" spans="1:52" ht="18.75" x14ac:dyDescent="0.3">
      <c r="A77" s="7" t="s">
        <v>89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13">
        <v>1</v>
      </c>
      <c r="AA77" s="5">
        <v>0</v>
      </c>
      <c r="AB77" s="13">
        <v>0</v>
      </c>
      <c r="AC77" s="14">
        <v>0</v>
      </c>
      <c r="AD77" s="14">
        <v>0</v>
      </c>
      <c r="AE77" s="14">
        <v>0</v>
      </c>
      <c r="AF77" s="14">
        <v>0</v>
      </c>
      <c r="AG77" s="13">
        <v>1</v>
      </c>
      <c r="AH77" s="13">
        <v>0</v>
      </c>
      <c r="AI77" s="13">
        <v>2</v>
      </c>
      <c r="AJ77" s="5">
        <v>0</v>
      </c>
      <c r="AK77" s="13">
        <v>1</v>
      </c>
      <c r="AL77" s="13">
        <v>0</v>
      </c>
      <c r="AM77" s="5">
        <v>0</v>
      </c>
      <c r="AN77" s="13">
        <v>4</v>
      </c>
      <c r="AO77" s="5">
        <v>0</v>
      </c>
      <c r="AP77" s="13">
        <v>1</v>
      </c>
      <c r="AQ77" s="13">
        <v>7</v>
      </c>
      <c r="AR77" s="13">
        <v>40</v>
      </c>
      <c r="AS77" s="13">
        <v>19</v>
      </c>
      <c r="AT77" s="1">
        <v>0</v>
      </c>
      <c r="AU77" s="1">
        <v>4</v>
      </c>
      <c r="AV77" s="1">
        <v>9</v>
      </c>
      <c r="AW77" s="1">
        <v>3</v>
      </c>
      <c r="AX77" s="1">
        <v>1</v>
      </c>
      <c r="AY77" s="2">
        <v>0</v>
      </c>
      <c r="AZ77" s="2">
        <f t="shared" si="2"/>
        <v>93</v>
      </c>
    </row>
    <row r="78" spans="1:52" ht="18.75" x14ac:dyDescent="0.3">
      <c r="A78" s="6" t="s">
        <v>50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1</v>
      </c>
      <c r="N78" s="5">
        <v>0</v>
      </c>
      <c r="O78" s="5">
        <v>0</v>
      </c>
      <c r="P78" s="5">
        <v>0</v>
      </c>
      <c r="Q78" s="5">
        <v>0</v>
      </c>
      <c r="R78" s="5">
        <v>2</v>
      </c>
      <c r="S78" s="5">
        <v>0</v>
      </c>
      <c r="T78" s="5">
        <v>0</v>
      </c>
      <c r="U78" s="5">
        <v>1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15">
        <v>1</v>
      </c>
      <c r="AC78" s="5">
        <v>0</v>
      </c>
      <c r="AD78" s="5">
        <v>0</v>
      </c>
      <c r="AE78" s="5">
        <v>1</v>
      </c>
      <c r="AF78" s="5">
        <v>0</v>
      </c>
      <c r="AG78" s="5">
        <v>1</v>
      </c>
      <c r="AH78" s="5">
        <v>1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2</v>
      </c>
      <c r="AO78" s="5">
        <v>1</v>
      </c>
      <c r="AP78" s="5">
        <v>0</v>
      </c>
      <c r="AQ78" s="5">
        <v>4</v>
      </c>
      <c r="AR78" s="5">
        <v>9</v>
      </c>
      <c r="AS78" s="5">
        <v>10</v>
      </c>
      <c r="AT78" s="4">
        <v>6</v>
      </c>
      <c r="AU78" s="4">
        <v>5</v>
      </c>
      <c r="AV78" s="4">
        <v>7</v>
      </c>
      <c r="AW78" s="4">
        <v>11</v>
      </c>
      <c r="AX78" s="4">
        <v>10</v>
      </c>
      <c r="AY78" s="2">
        <v>12</v>
      </c>
      <c r="AZ78" s="2">
        <f t="shared" si="2"/>
        <v>85</v>
      </c>
    </row>
    <row r="79" spans="1:52" ht="18.75" x14ac:dyDescent="0.3">
      <c r="A79" s="6" t="s">
        <v>61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1</v>
      </c>
      <c r="L79" s="5">
        <v>0</v>
      </c>
      <c r="M79" s="5">
        <v>1</v>
      </c>
      <c r="N79" s="5">
        <v>2</v>
      </c>
      <c r="O79" s="5">
        <v>1</v>
      </c>
      <c r="P79" s="5">
        <v>1</v>
      </c>
      <c r="Q79" s="5">
        <v>1</v>
      </c>
      <c r="R79" s="5">
        <v>1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1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1</v>
      </c>
      <c r="AL79" s="5">
        <v>1</v>
      </c>
      <c r="AM79" s="5">
        <v>1</v>
      </c>
      <c r="AN79" s="5">
        <v>1</v>
      </c>
      <c r="AO79" s="5">
        <v>1</v>
      </c>
      <c r="AP79" s="5">
        <v>1</v>
      </c>
      <c r="AQ79" s="5">
        <v>5</v>
      </c>
      <c r="AR79" s="5">
        <v>3</v>
      </c>
      <c r="AS79" s="5">
        <v>13</v>
      </c>
      <c r="AT79" s="4">
        <v>3</v>
      </c>
      <c r="AU79" s="4">
        <v>6</v>
      </c>
      <c r="AV79" s="4">
        <v>3</v>
      </c>
      <c r="AW79" s="4">
        <v>6</v>
      </c>
      <c r="AX79" s="4">
        <v>14</v>
      </c>
      <c r="AY79" s="2">
        <v>15</v>
      </c>
      <c r="AZ79" s="2">
        <f t="shared" si="2"/>
        <v>83</v>
      </c>
    </row>
    <row r="80" spans="1:52" ht="18.75" x14ac:dyDescent="0.3">
      <c r="A80" s="7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13">
        <v>3</v>
      </c>
      <c r="AH80" s="13">
        <v>1</v>
      </c>
      <c r="AI80" s="5">
        <v>0</v>
      </c>
      <c r="AJ80" s="13">
        <v>1</v>
      </c>
      <c r="AK80" s="13">
        <v>0</v>
      </c>
      <c r="AL80" s="13">
        <v>1</v>
      </c>
      <c r="AM80" s="5">
        <v>0</v>
      </c>
      <c r="AN80" s="13">
        <v>1</v>
      </c>
      <c r="AO80" s="5">
        <v>0</v>
      </c>
      <c r="AP80" s="13">
        <v>1</v>
      </c>
      <c r="AQ80" s="13">
        <v>2</v>
      </c>
      <c r="AR80" s="13">
        <v>4</v>
      </c>
      <c r="AS80" s="13">
        <v>4</v>
      </c>
      <c r="AT80" s="1">
        <v>4</v>
      </c>
      <c r="AU80" s="1">
        <v>7</v>
      </c>
      <c r="AV80" s="1">
        <v>10</v>
      </c>
      <c r="AW80" s="1">
        <v>17</v>
      </c>
      <c r="AX80" s="1">
        <v>9</v>
      </c>
      <c r="AY80" s="2">
        <v>15</v>
      </c>
      <c r="AZ80" s="2">
        <f t="shared" si="2"/>
        <v>80</v>
      </c>
    </row>
    <row r="81" spans="1:52" ht="18.75" x14ac:dyDescent="0.3">
      <c r="A81" s="6" t="s">
        <v>62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1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1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1</v>
      </c>
      <c r="AF81" s="5">
        <v>1</v>
      </c>
      <c r="AG81" s="5">
        <v>0</v>
      </c>
      <c r="AH81" s="5">
        <v>1</v>
      </c>
      <c r="AI81" s="5">
        <v>0</v>
      </c>
      <c r="AJ81" s="5">
        <v>0</v>
      </c>
      <c r="AK81" s="5">
        <v>1</v>
      </c>
      <c r="AL81" s="5">
        <v>0</v>
      </c>
      <c r="AM81" s="5">
        <v>3</v>
      </c>
      <c r="AN81" s="5">
        <v>1</v>
      </c>
      <c r="AO81" s="5">
        <v>8</v>
      </c>
      <c r="AP81" s="5">
        <v>7</v>
      </c>
      <c r="AQ81" s="5">
        <v>1</v>
      </c>
      <c r="AR81" s="5">
        <v>2</v>
      </c>
      <c r="AS81" s="5">
        <v>2</v>
      </c>
      <c r="AT81" s="4">
        <v>7</v>
      </c>
      <c r="AU81" s="4">
        <v>5</v>
      </c>
      <c r="AV81" s="4">
        <v>6</v>
      </c>
      <c r="AW81" s="4">
        <v>8</v>
      </c>
      <c r="AX81" s="4">
        <v>8</v>
      </c>
      <c r="AY81" s="2">
        <v>14</v>
      </c>
      <c r="AZ81" s="2">
        <f t="shared" si="2"/>
        <v>78</v>
      </c>
    </row>
    <row r="82" spans="1:52" ht="18.75" x14ac:dyDescent="0.3">
      <c r="A82" s="6" t="s">
        <v>57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1</v>
      </c>
      <c r="M82" s="5">
        <v>0</v>
      </c>
      <c r="N82" s="5">
        <v>1</v>
      </c>
      <c r="O82" s="5">
        <v>1</v>
      </c>
      <c r="P82" s="5">
        <v>0</v>
      </c>
      <c r="Q82" s="5">
        <v>0</v>
      </c>
      <c r="R82" s="5">
        <v>0</v>
      </c>
      <c r="S82" s="5">
        <v>0</v>
      </c>
      <c r="T82" s="5">
        <v>1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1</v>
      </c>
      <c r="AM82" s="5">
        <v>0</v>
      </c>
      <c r="AN82" s="5">
        <v>3</v>
      </c>
      <c r="AO82" s="5">
        <v>0</v>
      </c>
      <c r="AP82" s="5">
        <v>5</v>
      </c>
      <c r="AQ82" s="5">
        <v>5</v>
      </c>
      <c r="AR82" s="5">
        <v>6</v>
      </c>
      <c r="AS82" s="5">
        <v>4</v>
      </c>
      <c r="AT82" s="4">
        <v>4</v>
      </c>
      <c r="AU82" s="4">
        <v>5</v>
      </c>
      <c r="AV82" s="4">
        <v>7</v>
      </c>
      <c r="AW82" s="4">
        <v>11</v>
      </c>
      <c r="AX82" s="4">
        <v>9</v>
      </c>
      <c r="AY82" s="2">
        <v>2</v>
      </c>
      <c r="AZ82" s="2">
        <f t="shared" si="2"/>
        <v>66</v>
      </c>
    </row>
    <row r="83" spans="1:52" ht="18.75" x14ac:dyDescent="0.3">
      <c r="A83" s="6" t="s">
        <v>53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1</v>
      </c>
      <c r="AJ83" s="5">
        <v>0</v>
      </c>
      <c r="AK83" s="5">
        <v>0</v>
      </c>
      <c r="AL83" s="5">
        <v>2</v>
      </c>
      <c r="AM83" s="5">
        <v>0</v>
      </c>
      <c r="AN83" s="5">
        <v>0</v>
      </c>
      <c r="AO83" s="5">
        <v>2</v>
      </c>
      <c r="AP83" s="5">
        <v>1</v>
      </c>
      <c r="AQ83" s="5">
        <v>4</v>
      </c>
      <c r="AR83" s="5">
        <v>5</v>
      </c>
      <c r="AS83" s="5">
        <v>3</v>
      </c>
      <c r="AT83" s="4">
        <v>8</v>
      </c>
      <c r="AU83" s="4">
        <v>4</v>
      </c>
      <c r="AV83" s="4">
        <v>4</v>
      </c>
      <c r="AW83" s="4">
        <v>12</v>
      </c>
      <c r="AX83" s="4">
        <v>8</v>
      </c>
      <c r="AY83" s="2">
        <v>10</v>
      </c>
      <c r="AZ83" s="2">
        <f t="shared" si="2"/>
        <v>64</v>
      </c>
    </row>
    <row r="84" spans="1:52" ht="18.75" x14ac:dyDescent="0.3">
      <c r="A84" s="6" t="s">
        <v>56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1</v>
      </c>
      <c r="N84" s="5">
        <v>0</v>
      </c>
      <c r="O84" s="5">
        <v>2</v>
      </c>
      <c r="P84" s="5">
        <v>1</v>
      </c>
      <c r="Q84" s="5">
        <v>0</v>
      </c>
      <c r="R84" s="5">
        <v>1</v>
      </c>
      <c r="S84" s="5">
        <v>0</v>
      </c>
      <c r="T84" s="5">
        <v>0</v>
      </c>
      <c r="U84" s="5">
        <v>1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3</v>
      </c>
      <c r="AN84" s="5">
        <v>6</v>
      </c>
      <c r="AO84" s="5">
        <v>3</v>
      </c>
      <c r="AP84" s="5">
        <v>4</v>
      </c>
      <c r="AQ84" s="5">
        <v>1</v>
      </c>
      <c r="AR84" s="5">
        <v>7</v>
      </c>
      <c r="AS84" s="5">
        <v>11</v>
      </c>
      <c r="AT84" s="4">
        <v>3</v>
      </c>
      <c r="AU84" s="4">
        <v>2</v>
      </c>
      <c r="AV84" s="4">
        <v>3</v>
      </c>
      <c r="AW84" s="4">
        <v>3</v>
      </c>
      <c r="AX84" s="4">
        <v>5</v>
      </c>
      <c r="AY84" s="2">
        <v>4</v>
      </c>
      <c r="AZ84" s="2">
        <f t="shared" si="2"/>
        <v>61</v>
      </c>
    </row>
    <row r="85" spans="1:52" ht="18.75" x14ac:dyDescent="0.3">
      <c r="A85" s="7" t="s">
        <v>95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13">
        <v>1</v>
      </c>
      <c r="AH85" s="13">
        <v>0</v>
      </c>
      <c r="AI85" s="5">
        <v>0</v>
      </c>
      <c r="AJ85" s="5">
        <v>0</v>
      </c>
      <c r="AK85" s="13">
        <v>0</v>
      </c>
      <c r="AL85" s="13">
        <v>0</v>
      </c>
      <c r="AM85" s="5">
        <v>0</v>
      </c>
      <c r="AN85" s="13">
        <v>1</v>
      </c>
      <c r="AO85" s="5">
        <v>0</v>
      </c>
      <c r="AP85" s="5">
        <v>0</v>
      </c>
      <c r="AQ85" s="13">
        <v>0</v>
      </c>
      <c r="AR85" s="13">
        <v>4</v>
      </c>
      <c r="AS85" s="13">
        <v>2</v>
      </c>
      <c r="AT85" s="1">
        <v>5</v>
      </c>
      <c r="AU85" s="1">
        <v>2</v>
      </c>
      <c r="AV85" s="1">
        <v>9</v>
      </c>
      <c r="AW85" s="1">
        <v>10</v>
      </c>
      <c r="AX85" s="1">
        <v>11</v>
      </c>
      <c r="AY85" s="2">
        <v>16</v>
      </c>
      <c r="AZ85" s="2">
        <f t="shared" si="2"/>
        <v>61</v>
      </c>
    </row>
    <row r="86" spans="1:52" ht="18.75" x14ac:dyDescent="0.3">
      <c r="A86" s="7" t="s">
        <v>77</v>
      </c>
      <c r="B86" s="5">
        <v>0</v>
      </c>
      <c r="C86" s="5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2</v>
      </c>
      <c r="N86" s="13">
        <v>1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5">
        <v>0</v>
      </c>
      <c r="Y86" s="13">
        <v>0</v>
      </c>
      <c r="Z86" s="13">
        <v>0</v>
      </c>
      <c r="AA86" s="5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5">
        <v>0</v>
      </c>
      <c r="AH86" s="13">
        <v>1</v>
      </c>
      <c r="AI86" s="13">
        <v>2</v>
      </c>
      <c r="AJ86" s="5">
        <v>0</v>
      </c>
      <c r="AK86" s="13">
        <v>2</v>
      </c>
      <c r="AL86" s="13">
        <v>5</v>
      </c>
      <c r="AM86" s="13">
        <v>4</v>
      </c>
      <c r="AN86" s="13">
        <v>2</v>
      </c>
      <c r="AO86" s="5">
        <v>0</v>
      </c>
      <c r="AP86" s="13">
        <v>1</v>
      </c>
      <c r="AQ86" s="13">
        <v>0</v>
      </c>
      <c r="AR86" s="13">
        <v>1</v>
      </c>
      <c r="AS86" s="5">
        <v>0</v>
      </c>
      <c r="AT86" s="1">
        <v>2</v>
      </c>
      <c r="AU86" s="1">
        <v>12</v>
      </c>
      <c r="AV86" s="1">
        <v>4</v>
      </c>
      <c r="AW86" s="1">
        <v>6</v>
      </c>
      <c r="AX86" s="1">
        <v>7</v>
      </c>
      <c r="AY86" s="2">
        <v>4</v>
      </c>
      <c r="AZ86" s="2">
        <f t="shared" si="2"/>
        <v>56</v>
      </c>
    </row>
    <row r="87" spans="1:52" ht="18.75" x14ac:dyDescent="0.3">
      <c r="A87" s="7" t="s">
        <v>126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13">
        <v>1</v>
      </c>
      <c r="AA87" s="5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5">
        <v>0</v>
      </c>
      <c r="AH87" s="13">
        <v>0</v>
      </c>
      <c r="AI87" s="5">
        <v>0</v>
      </c>
      <c r="AJ87" s="5">
        <v>0</v>
      </c>
      <c r="AK87" s="13">
        <v>0</v>
      </c>
      <c r="AL87" s="13">
        <v>0</v>
      </c>
      <c r="AM87" s="5">
        <v>0</v>
      </c>
      <c r="AN87" s="5">
        <v>0</v>
      </c>
      <c r="AO87" s="13">
        <v>1</v>
      </c>
      <c r="AP87" s="5">
        <v>0</v>
      </c>
      <c r="AQ87" s="13">
        <v>0</v>
      </c>
      <c r="AR87" s="13">
        <v>4</v>
      </c>
      <c r="AS87" s="5">
        <v>0</v>
      </c>
      <c r="AT87" s="1">
        <v>3</v>
      </c>
      <c r="AU87" s="1">
        <v>1</v>
      </c>
      <c r="AV87" s="1">
        <v>3</v>
      </c>
      <c r="AW87" s="1">
        <v>7</v>
      </c>
      <c r="AX87" s="1">
        <v>29</v>
      </c>
      <c r="AY87" s="2">
        <v>0</v>
      </c>
      <c r="AZ87" s="2">
        <f t="shared" si="2"/>
        <v>49</v>
      </c>
    </row>
    <row r="88" spans="1:52" ht="18.75" x14ac:dyDescent="0.3">
      <c r="A88" s="8" t="s">
        <v>100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13">
        <v>1</v>
      </c>
      <c r="AJ88" s="5">
        <v>0</v>
      </c>
      <c r="AK88" s="13">
        <v>0</v>
      </c>
      <c r="AL88" s="13">
        <v>0</v>
      </c>
      <c r="AM88" s="5">
        <v>0</v>
      </c>
      <c r="AN88" s="5">
        <v>0</v>
      </c>
      <c r="AO88" s="13">
        <v>1</v>
      </c>
      <c r="AP88" s="5">
        <v>0</v>
      </c>
      <c r="AQ88" s="13">
        <v>0</v>
      </c>
      <c r="AR88" s="13">
        <v>6</v>
      </c>
      <c r="AS88" s="13">
        <v>4</v>
      </c>
      <c r="AT88" s="1">
        <v>4</v>
      </c>
      <c r="AU88" s="1">
        <v>2</v>
      </c>
      <c r="AV88" s="1">
        <v>5</v>
      </c>
      <c r="AW88" s="1">
        <v>8</v>
      </c>
      <c r="AX88" s="1">
        <v>14</v>
      </c>
      <c r="AY88" s="2">
        <v>2</v>
      </c>
      <c r="AZ88" s="2">
        <f t="shared" si="2"/>
        <v>47</v>
      </c>
    </row>
    <row r="89" spans="1:52" ht="18.75" x14ac:dyDescent="0.3">
      <c r="A89" s="6" t="s">
        <v>49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1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0</v>
      </c>
      <c r="AM89" s="5">
        <v>1</v>
      </c>
      <c r="AN89" s="5">
        <v>0</v>
      </c>
      <c r="AO89" s="5">
        <v>0</v>
      </c>
      <c r="AP89" s="5">
        <v>0</v>
      </c>
      <c r="AQ89" s="5">
        <v>1</v>
      </c>
      <c r="AR89" s="5">
        <v>1</v>
      </c>
      <c r="AS89" s="5">
        <v>1</v>
      </c>
      <c r="AT89" s="4">
        <v>3</v>
      </c>
      <c r="AU89" s="4">
        <v>4</v>
      </c>
      <c r="AV89" s="4">
        <v>6</v>
      </c>
      <c r="AW89" s="4">
        <v>5</v>
      </c>
      <c r="AX89" s="4">
        <v>9</v>
      </c>
      <c r="AY89" s="2">
        <v>11</v>
      </c>
      <c r="AZ89" s="2">
        <f t="shared" si="2"/>
        <v>43</v>
      </c>
    </row>
    <row r="90" spans="1:52" ht="18.75" x14ac:dyDescent="0.3">
      <c r="A90" s="7" t="s">
        <v>91</v>
      </c>
      <c r="B90" s="5">
        <v>0</v>
      </c>
      <c r="C90" s="5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4">
        <v>0</v>
      </c>
      <c r="AD90" s="14">
        <v>0</v>
      </c>
      <c r="AE90" s="14">
        <v>1</v>
      </c>
      <c r="AF90" s="14">
        <v>0</v>
      </c>
      <c r="AG90" s="13">
        <v>1</v>
      </c>
      <c r="AH90" s="13">
        <v>1</v>
      </c>
      <c r="AI90" s="13">
        <v>1</v>
      </c>
      <c r="AJ90" s="5">
        <v>0</v>
      </c>
      <c r="AK90" s="13">
        <v>0</v>
      </c>
      <c r="AL90" s="13">
        <v>0</v>
      </c>
      <c r="AM90" s="5">
        <v>0</v>
      </c>
      <c r="AN90" s="5">
        <v>0</v>
      </c>
      <c r="AO90" s="5">
        <v>0</v>
      </c>
      <c r="AP90" s="5">
        <v>0</v>
      </c>
      <c r="AQ90" s="13">
        <v>4</v>
      </c>
      <c r="AR90" s="13">
        <v>1</v>
      </c>
      <c r="AS90" s="13">
        <v>8</v>
      </c>
      <c r="AT90" s="1">
        <v>2</v>
      </c>
      <c r="AU90" s="1">
        <v>4</v>
      </c>
      <c r="AV90" s="1">
        <v>2</v>
      </c>
      <c r="AW90" s="1">
        <v>4</v>
      </c>
      <c r="AX90" s="1">
        <v>4</v>
      </c>
      <c r="AY90" s="2">
        <v>9</v>
      </c>
      <c r="AZ90" s="2">
        <f t="shared" si="2"/>
        <v>42</v>
      </c>
    </row>
    <row r="91" spans="1:52" ht="18.75" x14ac:dyDescent="0.3">
      <c r="A91" s="7" t="s">
        <v>78</v>
      </c>
      <c r="B91" s="5">
        <v>0</v>
      </c>
      <c r="C91" s="5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1</v>
      </c>
      <c r="N91" s="13">
        <v>0</v>
      </c>
      <c r="O91" s="13">
        <v>1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5">
        <v>0</v>
      </c>
      <c r="Y91" s="13">
        <v>0</v>
      </c>
      <c r="Z91" s="13">
        <v>0</v>
      </c>
      <c r="AA91" s="5">
        <v>0</v>
      </c>
      <c r="AB91" s="13">
        <v>0</v>
      </c>
      <c r="AC91" s="14">
        <v>0</v>
      </c>
      <c r="AD91" s="14">
        <v>0</v>
      </c>
      <c r="AE91" s="14">
        <v>0</v>
      </c>
      <c r="AF91" s="14">
        <v>0</v>
      </c>
      <c r="AG91" s="5">
        <v>0</v>
      </c>
      <c r="AH91" s="13">
        <v>0</v>
      </c>
      <c r="AI91" s="5">
        <v>0</v>
      </c>
      <c r="AJ91" s="5">
        <v>0</v>
      </c>
      <c r="AK91" s="13">
        <v>0</v>
      </c>
      <c r="AL91" s="13">
        <v>0</v>
      </c>
      <c r="AM91" s="5">
        <v>0</v>
      </c>
      <c r="AN91" s="5">
        <v>0</v>
      </c>
      <c r="AO91" s="13">
        <v>1</v>
      </c>
      <c r="AP91" s="5">
        <v>0</v>
      </c>
      <c r="AQ91" s="13">
        <v>0</v>
      </c>
      <c r="AR91" s="13">
        <v>1</v>
      </c>
      <c r="AS91" s="13">
        <v>5</v>
      </c>
      <c r="AT91" s="1">
        <v>8</v>
      </c>
      <c r="AU91" s="1">
        <v>3</v>
      </c>
      <c r="AV91" s="1">
        <v>10</v>
      </c>
      <c r="AW91" s="1">
        <v>4</v>
      </c>
      <c r="AX91" s="1">
        <v>2</v>
      </c>
      <c r="AY91" s="2">
        <v>5</v>
      </c>
      <c r="AZ91" s="2">
        <f t="shared" si="2"/>
        <v>41</v>
      </c>
    </row>
    <row r="92" spans="1:52" ht="18.75" x14ac:dyDescent="0.3">
      <c r="A92" s="8" t="s">
        <v>104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</v>
      </c>
      <c r="AL92" s="5">
        <v>0</v>
      </c>
      <c r="AM92" s="5">
        <v>0</v>
      </c>
      <c r="AN92" s="13">
        <v>4</v>
      </c>
      <c r="AO92" s="13">
        <v>6</v>
      </c>
      <c r="AP92" s="5">
        <v>0</v>
      </c>
      <c r="AQ92" s="13">
        <v>0</v>
      </c>
      <c r="AR92" s="13">
        <v>6</v>
      </c>
      <c r="AS92" s="13">
        <v>2</v>
      </c>
      <c r="AT92" s="1">
        <v>1</v>
      </c>
      <c r="AU92" s="1">
        <v>1</v>
      </c>
      <c r="AV92" s="1">
        <v>11</v>
      </c>
      <c r="AW92" s="1">
        <v>2</v>
      </c>
      <c r="AX92" s="1">
        <v>5</v>
      </c>
      <c r="AY92" s="2">
        <v>2</v>
      </c>
      <c r="AZ92" s="2">
        <f t="shared" si="2"/>
        <v>40</v>
      </c>
    </row>
    <row r="93" spans="1:52" ht="18.75" x14ac:dyDescent="0.3">
      <c r="A93" s="7" t="s">
        <v>72</v>
      </c>
      <c r="B93" s="5">
        <v>0</v>
      </c>
      <c r="C93" s="5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1</v>
      </c>
      <c r="L93" s="13">
        <v>0</v>
      </c>
      <c r="M93" s="13">
        <v>0</v>
      </c>
      <c r="N93" s="13">
        <v>1</v>
      </c>
      <c r="O93" s="13">
        <v>2</v>
      </c>
      <c r="P93" s="13">
        <v>0</v>
      </c>
      <c r="Q93" s="13">
        <v>0</v>
      </c>
      <c r="R93" s="13">
        <v>0</v>
      </c>
      <c r="S93" s="13">
        <v>1</v>
      </c>
      <c r="T93" s="13">
        <v>0</v>
      </c>
      <c r="U93" s="13">
        <v>0</v>
      </c>
      <c r="V93" s="13">
        <v>0</v>
      </c>
      <c r="W93" s="13">
        <v>0</v>
      </c>
      <c r="X93" s="5">
        <v>0</v>
      </c>
      <c r="Y93" s="13">
        <v>0</v>
      </c>
      <c r="Z93" s="13">
        <v>0</v>
      </c>
      <c r="AA93" s="5">
        <v>0</v>
      </c>
      <c r="AB93" s="13">
        <v>0</v>
      </c>
      <c r="AC93" s="14">
        <v>1</v>
      </c>
      <c r="AD93" s="14">
        <v>0</v>
      </c>
      <c r="AE93" s="14">
        <v>0</v>
      </c>
      <c r="AF93" s="14">
        <v>0</v>
      </c>
      <c r="AG93" s="5">
        <v>0</v>
      </c>
      <c r="AH93" s="13">
        <v>0</v>
      </c>
      <c r="AI93" s="13">
        <v>1</v>
      </c>
      <c r="AJ93" s="5">
        <v>0</v>
      </c>
      <c r="AK93" s="13">
        <v>1</v>
      </c>
      <c r="AL93" s="13">
        <v>0</v>
      </c>
      <c r="AM93" s="5">
        <v>0</v>
      </c>
      <c r="AN93" s="13">
        <v>1</v>
      </c>
      <c r="AO93" s="5">
        <v>0</v>
      </c>
      <c r="AP93" s="13">
        <v>3</v>
      </c>
      <c r="AQ93" s="13">
        <v>2</v>
      </c>
      <c r="AR93" s="13">
        <v>2</v>
      </c>
      <c r="AS93" s="13">
        <v>2</v>
      </c>
      <c r="AT93" s="1">
        <v>3</v>
      </c>
      <c r="AU93" s="1">
        <v>2</v>
      </c>
      <c r="AV93" s="1">
        <v>2</v>
      </c>
      <c r="AW93" s="1">
        <v>2</v>
      </c>
      <c r="AX93" s="1">
        <v>4</v>
      </c>
      <c r="AY93" s="2">
        <v>7</v>
      </c>
      <c r="AZ93" s="2">
        <f t="shared" si="2"/>
        <v>38</v>
      </c>
    </row>
    <row r="94" spans="1:52" ht="18.75" x14ac:dyDescent="0.3">
      <c r="A94" s="7" t="s">
        <v>70</v>
      </c>
      <c r="B94" s="5">
        <v>0</v>
      </c>
      <c r="C94" s="5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1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5">
        <v>0</v>
      </c>
      <c r="Y94" s="13">
        <v>0</v>
      </c>
      <c r="Z94" s="13">
        <v>0</v>
      </c>
      <c r="AA94" s="13">
        <v>1</v>
      </c>
      <c r="AB94" s="13">
        <v>1</v>
      </c>
      <c r="AC94" s="14">
        <v>1</v>
      </c>
      <c r="AD94" s="14">
        <v>1</v>
      </c>
      <c r="AE94" s="14">
        <v>0</v>
      </c>
      <c r="AF94" s="13">
        <v>1</v>
      </c>
      <c r="AG94" s="5">
        <v>0</v>
      </c>
      <c r="AH94" s="13">
        <v>0</v>
      </c>
      <c r="AI94" s="13">
        <v>2</v>
      </c>
      <c r="AJ94" s="13">
        <v>1</v>
      </c>
      <c r="AK94" s="13">
        <v>0</v>
      </c>
      <c r="AL94" s="13">
        <v>1</v>
      </c>
      <c r="AM94" s="13">
        <v>1</v>
      </c>
      <c r="AN94" s="13">
        <v>1</v>
      </c>
      <c r="AO94" s="13">
        <v>2</v>
      </c>
      <c r="AP94" s="13">
        <v>2</v>
      </c>
      <c r="AQ94" s="13">
        <v>5</v>
      </c>
      <c r="AR94" s="13">
        <v>1</v>
      </c>
      <c r="AS94" s="13">
        <v>1</v>
      </c>
      <c r="AT94" s="1">
        <v>0</v>
      </c>
      <c r="AU94" s="1">
        <v>3</v>
      </c>
      <c r="AV94" s="1">
        <v>3</v>
      </c>
      <c r="AW94" s="1">
        <v>1</v>
      </c>
      <c r="AX94" s="1">
        <v>1</v>
      </c>
      <c r="AY94" s="2">
        <v>4</v>
      </c>
      <c r="AZ94" s="2">
        <f t="shared" si="2"/>
        <v>35</v>
      </c>
    </row>
    <row r="95" spans="1:52" ht="18.75" x14ac:dyDescent="0.3">
      <c r="A95" s="8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13">
        <v>1</v>
      </c>
      <c r="AK95" s="13">
        <v>0</v>
      </c>
      <c r="AL95" s="13">
        <v>1</v>
      </c>
      <c r="AM95" s="13">
        <v>1</v>
      </c>
      <c r="AN95" s="13">
        <v>2</v>
      </c>
      <c r="AO95" s="5">
        <v>0</v>
      </c>
      <c r="AP95" s="5">
        <v>0</v>
      </c>
      <c r="AQ95" s="13">
        <v>4</v>
      </c>
      <c r="AR95" s="13">
        <v>6</v>
      </c>
      <c r="AS95" s="13">
        <v>1</v>
      </c>
      <c r="AT95" s="1">
        <v>1</v>
      </c>
      <c r="AU95" s="1">
        <v>4</v>
      </c>
      <c r="AV95" s="1">
        <v>3</v>
      </c>
      <c r="AW95" s="1">
        <v>1</v>
      </c>
      <c r="AX95" s="1">
        <v>1</v>
      </c>
      <c r="AY95" s="2">
        <v>2</v>
      </c>
      <c r="AZ95" s="2">
        <f t="shared" si="2"/>
        <v>28</v>
      </c>
    </row>
    <row r="96" spans="1:52" ht="18.75" x14ac:dyDescent="0.3">
      <c r="A96" s="8" t="s">
        <v>114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v>0</v>
      </c>
      <c r="AM96" s="5">
        <v>0</v>
      </c>
      <c r="AN96" s="5">
        <v>0</v>
      </c>
      <c r="AO96" s="5">
        <v>0</v>
      </c>
      <c r="AP96" s="5">
        <v>0</v>
      </c>
      <c r="AQ96" s="5">
        <v>0</v>
      </c>
      <c r="AR96" s="13">
        <v>1</v>
      </c>
      <c r="AS96" s="13">
        <v>5</v>
      </c>
      <c r="AT96" s="1">
        <v>2</v>
      </c>
      <c r="AU96" s="1">
        <v>6</v>
      </c>
      <c r="AV96" s="1">
        <v>4</v>
      </c>
      <c r="AW96" s="1">
        <v>3</v>
      </c>
      <c r="AX96" s="1">
        <v>2</v>
      </c>
      <c r="AY96" s="2">
        <v>3</v>
      </c>
      <c r="AZ96" s="2">
        <f t="shared" si="2"/>
        <v>26</v>
      </c>
    </row>
    <row r="97" spans="1:52" ht="18.75" x14ac:dyDescent="0.3">
      <c r="A97" s="6" t="s">
        <v>55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1</v>
      </c>
      <c r="O97" s="5">
        <v>2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16">
        <v>0</v>
      </c>
      <c r="AF97" s="16">
        <v>0</v>
      </c>
      <c r="AG97" s="16">
        <v>0</v>
      </c>
      <c r="AH97" s="16">
        <v>0</v>
      </c>
      <c r="AI97" s="5">
        <v>0</v>
      </c>
      <c r="AJ97" s="5">
        <v>0</v>
      </c>
      <c r="AK97" s="5">
        <v>0</v>
      </c>
      <c r="AL97" s="5">
        <v>0</v>
      </c>
      <c r="AM97" s="5">
        <v>0</v>
      </c>
      <c r="AN97" s="5">
        <v>0</v>
      </c>
      <c r="AO97" s="5">
        <v>0</v>
      </c>
      <c r="AP97" s="5">
        <v>0</v>
      </c>
      <c r="AQ97" s="5">
        <v>1</v>
      </c>
      <c r="AR97" s="5">
        <v>1</v>
      </c>
      <c r="AS97" s="5">
        <v>1</v>
      </c>
      <c r="AT97" s="4">
        <v>0</v>
      </c>
      <c r="AU97" s="4">
        <v>4</v>
      </c>
      <c r="AV97" s="4">
        <v>3</v>
      </c>
      <c r="AW97" s="4">
        <v>3</v>
      </c>
      <c r="AX97" s="4">
        <v>6</v>
      </c>
      <c r="AY97" s="2">
        <v>3</v>
      </c>
      <c r="AZ97" s="2">
        <f t="shared" si="2"/>
        <v>25</v>
      </c>
    </row>
    <row r="98" spans="1:52" ht="18.75" x14ac:dyDescent="0.3">
      <c r="A98" s="8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v>0</v>
      </c>
      <c r="AN98" s="5">
        <v>0</v>
      </c>
      <c r="AO98" s="5">
        <v>0</v>
      </c>
      <c r="AP98" s="5">
        <v>0</v>
      </c>
      <c r="AQ98" s="13">
        <v>1</v>
      </c>
      <c r="AR98" s="13">
        <v>2</v>
      </c>
      <c r="AS98" s="13">
        <v>1</v>
      </c>
      <c r="AT98" s="1">
        <v>3</v>
      </c>
      <c r="AU98" s="1">
        <v>1</v>
      </c>
      <c r="AV98" s="1">
        <v>1</v>
      </c>
      <c r="AW98" s="1">
        <v>2</v>
      </c>
      <c r="AX98" s="1">
        <v>6</v>
      </c>
      <c r="AY98" s="2">
        <v>8</v>
      </c>
      <c r="AZ98" s="2">
        <f t="shared" ref="AZ98:AZ127" si="3">SUM(C98:AY98)</f>
        <v>25</v>
      </c>
    </row>
    <row r="99" spans="1:52" ht="18.75" x14ac:dyDescent="0.3">
      <c r="A99" s="7" t="s">
        <v>90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13">
        <v>1</v>
      </c>
      <c r="AA99" s="5">
        <v>0</v>
      </c>
      <c r="AB99" s="13">
        <v>0</v>
      </c>
      <c r="AC99" s="14">
        <v>0</v>
      </c>
      <c r="AD99" s="14">
        <v>0</v>
      </c>
      <c r="AE99" s="14">
        <v>0</v>
      </c>
      <c r="AF99" s="14">
        <v>0</v>
      </c>
      <c r="AG99" s="5">
        <v>0</v>
      </c>
      <c r="AH99" s="13">
        <v>0</v>
      </c>
      <c r="AI99" s="5">
        <v>0</v>
      </c>
      <c r="AJ99" s="5">
        <v>0</v>
      </c>
      <c r="AK99" s="13">
        <v>0</v>
      </c>
      <c r="AL99" s="13">
        <v>1</v>
      </c>
      <c r="AM99" s="5">
        <v>0</v>
      </c>
      <c r="AN99" s="5">
        <v>0</v>
      </c>
      <c r="AO99" s="5">
        <v>0</v>
      </c>
      <c r="AP99" s="5">
        <v>0</v>
      </c>
      <c r="AQ99" s="13">
        <v>0</v>
      </c>
      <c r="AR99" s="13">
        <v>1</v>
      </c>
      <c r="AS99" s="5">
        <v>0</v>
      </c>
      <c r="AT99" s="1">
        <v>2</v>
      </c>
      <c r="AU99" s="1">
        <v>2</v>
      </c>
      <c r="AV99" s="1">
        <v>4</v>
      </c>
      <c r="AW99" s="1">
        <v>2</v>
      </c>
      <c r="AX99" s="1">
        <v>9</v>
      </c>
      <c r="AY99" s="2">
        <v>2</v>
      </c>
      <c r="AZ99" s="2">
        <f t="shared" si="3"/>
        <v>24</v>
      </c>
    </row>
    <row r="100" spans="1:52" ht="18.75" x14ac:dyDescent="0.3">
      <c r="A100" s="8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0</v>
      </c>
      <c r="AM100" s="5">
        <v>0</v>
      </c>
      <c r="AN100" s="5">
        <v>0</v>
      </c>
      <c r="AO100" s="13">
        <v>1</v>
      </c>
      <c r="AP100" s="5">
        <v>0</v>
      </c>
      <c r="AQ100" s="13">
        <v>0</v>
      </c>
      <c r="AR100" s="13">
        <v>4</v>
      </c>
      <c r="AS100" s="13">
        <v>2</v>
      </c>
      <c r="AT100" s="1">
        <v>4</v>
      </c>
      <c r="AU100" s="1">
        <v>2</v>
      </c>
      <c r="AV100" s="1">
        <v>3</v>
      </c>
      <c r="AW100" s="1">
        <v>5</v>
      </c>
      <c r="AX100" s="1">
        <v>3</v>
      </c>
      <c r="AY100" s="2">
        <v>0</v>
      </c>
      <c r="AZ100" s="2">
        <f t="shared" si="3"/>
        <v>24</v>
      </c>
    </row>
    <row r="101" spans="1:52" ht="18.75" x14ac:dyDescent="0.3">
      <c r="A101" s="7" t="s">
        <v>86</v>
      </c>
      <c r="B101" s="5">
        <v>0</v>
      </c>
      <c r="C101" s="5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1</v>
      </c>
      <c r="P101" s="13">
        <v>0</v>
      </c>
      <c r="Q101" s="13">
        <v>1</v>
      </c>
      <c r="R101" s="13">
        <v>1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5">
        <v>0</v>
      </c>
      <c r="Y101" s="13">
        <v>0</v>
      </c>
      <c r="Z101" s="13">
        <v>0</v>
      </c>
      <c r="AA101" s="5">
        <v>0</v>
      </c>
      <c r="AB101" s="13">
        <v>0</v>
      </c>
      <c r="AC101" s="14">
        <v>0</v>
      </c>
      <c r="AD101" s="14">
        <v>0</v>
      </c>
      <c r="AE101" s="14">
        <v>0</v>
      </c>
      <c r="AF101" s="14">
        <v>0</v>
      </c>
      <c r="AG101" s="5">
        <v>0</v>
      </c>
      <c r="AH101" s="13">
        <v>0</v>
      </c>
      <c r="AI101" s="5">
        <v>0</v>
      </c>
      <c r="AJ101" s="5">
        <v>0</v>
      </c>
      <c r="AK101" s="13">
        <v>1</v>
      </c>
      <c r="AL101" s="13">
        <v>0</v>
      </c>
      <c r="AM101" s="5">
        <v>0</v>
      </c>
      <c r="AN101" s="5">
        <v>0</v>
      </c>
      <c r="AO101" s="5">
        <v>0</v>
      </c>
      <c r="AP101" s="13">
        <v>1</v>
      </c>
      <c r="AQ101" s="13">
        <v>0</v>
      </c>
      <c r="AR101" s="13">
        <v>2</v>
      </c>
      <c r="AS101" s="13">
        <v>4</v>
      </c>
      <c r="AT101" s="1">
        <v>1</v>
      </c>
      <c r="AU101" s="1">
        <v>2</v>
      </c>
      <c r="AV101" s="1">
        <v>3</v>
      </c>
      <c r="AW101" s="1">
        <v>2</v>
      </c>
      <c r="AX101" s="1">
        <v>2</v>
      </c>
      <c r="AY101" s="2">
        <v>2</v>
      </c>
      <c r="AZ101" s="2">
        <f t="shared" si="3"/>
        <v>23</v>
      </c>
    </row>
    <row r="102" spans="1:52" ht="18.75" x14ac:dyDescent="0.3">
      <c r="A102" s="6" t="s">
        <v>60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1</v>
      </c>
      <c r="AI102" s="5">
        <v>0</v>
      </c>
      <c r="AJ102" s="5">
        <v>0</v>
      </c>
      <c r="AK102" s="5">
        <v>0</v>
      </c>
      <c r="AL102" s="5">
        <v>0</v>
      </c>
      <c r="AM102" s="5">
        <v>0</v>
      </c>
      <c r="AN102" s="5">
        <v>0</v>
      </c>
      <c r="AO102" s="5">
        <v>2</v>
      </c>
      <c r="AP102" s="5">
        <v>0</v>
      </c>
      <c r="AQ102" s="5">
        <v>0</v>
      </c>
      <c r="AR102" s="5">
        <v>0</v>
      </c>
      <c r="AS102" s="5">
        <v>2</v>
      </c>
      <c r="AT102" s="4">
        <v>4</v>
      </c>
      <c r="AU102" s="4">
        <v>1</v>
      </c>
      <c r="AV102" s="4">
        <v>1</v>
      </c>
      <c r="AW102" s="4">
        <v>4</v>
      </c>
      <c r="AX102" s="4">
        <v>3</v>
      </c>
      <c r="AY102" s="2">
        <v>1</v>
      </c>
      <c r="AZ102" s="2">
        <f t="shared" si="3"/>
        <v>19</v>
      </c>
    </row>
    <row r="103" spans="1:52" ht="18.75" x14ac:dyDescent="0.3">
      <c r="A103" s="7" t="s">
        <v>88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13">
        <v>1</v>
      </c>
      <c r="Y103" s="13">
        <v>0</v>
      </c>
      <c r="Z103" s="13">
        <v>0</v>
      </c>
      <c r="AA103" s="5">
        <v>0</v>
      </c>
      <c r="AB103" s="13">
        <v>0</v>
      </c>
      <c r="AC103" s="14">
        <v>0</v>
      </c>
      <c r="AD103" s="14">
        <v>0</v>
      </c>
      <c r="AE103" s="14">
        <v>0</v>
      </c>
      <c r="AF103" s="14">
        <v>0</v>
      </c>
      <c r="AG103" s="5">
        <v>0</v>
      </c>
      <c r="AH103" s="13">
        <v>0</v>
      </c>
      <c r="AI103" s="5">
        <v>0</v>
      </c>
      <c r="AJ103" s="5">
        <v>0</v>
      </c>
      <c r="AK103" s="13">
        <v>0</v>
      </c>
      <c r="AL103" s="13">
        <v>0</v>
      </c>
      <c r="AM103" s="5">
        <v>0</v>
      </c>
      <c r="AN103" s="5">
        <v>0</v>
      </c>
      <c r="AO103" s="5">
        <v>0</v>
      </c>
      <c r="AP103" s="5">
        <v>0</v>
      </c>
      <c r="AQ103" s="13">
        <v>1</v>
      </c>
      <c r="AR103" s="13">
        <v>1</v>
      </c>
      <c r="AS103" s="13">
        <v>1</v>
      </c>
      <c r="AT103" s="1">
        <v>1</v>
      </c>
      <c r="AU103" s="1">
        <v>2</v>
      </c>
      <c r="AV103" s="1">
        <v>2</v>
      </c>
      <c r="AW103" s="1">
        <v>5</v>
      </c>
      <c r="AX103" s="1">
        <v>1</v>
      </c>
      <c r="AY103" s="2">
        <v>3</v>
      </c>
      <c r="AZ103" s="2">
        <f t="shared" si="3"/>
        <v>18</v>
      </c>
    </row>
    <row r="104" spans="1:52" ht="18.75" x14ac:dyDescent="0.3">
      <c r="A104" s="7" t="s">
        <v>94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13">
        <v>1</v>
      </c>
      <c r="AH104" s="13">
        <v>0</v>
      </c>
      <c r="AI104" s="13">
        <v>3</v>
      </c>
      <c r="AJ104" s="5">
        <v>0</v>
      </c>
      <c r="AK104" s="13">
        <v>0</v>
      </c>
      <c r="AL104" s="13">
        <v>0</v>
      </c>
      <c r="AM104" s="13">
        <v>4</v>
      </c>
      <c r="AN104" s="13">
        <v>5</v>
      </c>
      <c r="AO104" s="5">
        <v>0</v>
      </c>
      <c r="AP104" s="5">
        <v>0</v>
      </c>
      <c r="AQ104" s="13">
        <v>0</v>
      </c>
      <c r="AR104" s="5">
        <v>0</v>
      </c>
      <c r="AS104" s="13">
        <v>4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2">
        <v>1</v>
      </c>
      <c r="AZ104" s="2">
        <f t="shared" si="3"/>
        <v>18</v>
      </c>
    </row>
    <row r="105" spans="1:52" ht="18.75" x14ac:dyDescent="0.3">
      <c r="A105" s="7" t="s">
        <v>97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13">
        <v>1</v>
      </c>
      <c r="AH105" s="13">
        <v>1</v>
      </c>
      <c r="AI105" s="5">
        <v>0</v>
      </c>
      <c r="AJ105" s="5">
        <v>0</v>
      </c>
      <c r="AK105" s="13">
        <v>0</v>
      </c>
      <c r="AL105" s="13">
        <v>0</v>
      </c>
      <c r="AM105" s="5">
        <v>0</v>
      </c>
      <c r="AN105" s="5">
        <v>0</v>
      </c>
      <c r="AO105" s="5">
        <v>0</v>
      </c>
      <c r="AP105" s="5">
        <v>0</v>
      </c>
      <c r="AQ105" s="13">
        <v>0</v>
      </c>
      <c r="AR105" s="5">
        <v>0</v>
      </c>
      <c r="AS105" s="13">
        <v>1</v>
      </c>
      <c r="AT105" s="1">
        <v>2</v>
      </c>
      <c r="AU105" s="1">
        <v>0</v>
      </c>
      <c r="AV105" s="1">
        <v>1</v>
      </c>
      <c r="AW105" s="1">
        <v>0</v>
      </c>
      <c r="AX105" s="1">
        <v>0</v>
      </c>
      <c r="AY105" s="2">
        <v>7</v>
      </c>
      <c r="AZ105" s="2">
        <f t="shared" si="3"/>
        <v>13</v>
      </c>
    </row>
    <row r="106" spans="1:52" ht="18.75" x14ac:dyDescent="0.3">
      <c r="A106" s="8" t="s">
        <v>118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0</v>
      </c>
      <c r="AL106" s="5">
        <v>0</v>
      </c>
      <c r="AM106" s="5">
        <v>0</v>
      </c>
      <c r="AN106" s="5">
        <v>0</v>
      </c>
      <c r="AO106" s="5">
        <v>0</v>
      </c>
      <c r="AP106" s="5">
        <v>0</v>
      </c>
      <c r="AQ106" s="5">
        <v>0</v>
      </c>
      <c r="AR106" s="5">
        <v>0</v>
      </c>
      <c r="AS106" s="13">
        <v>2</v>
      </c>
      <c r="AT106" s="1">
        <v>3</v>
      </c>
      <c r="AU106" s="1">
        <v>0</v>
      </c>
      <c r="AV106" s="1">
        <v>2</v>
      </c>
      <c r="AW106" s="1">
        <v>2</v>
      </c>
      <c r="AX106" s="1">
        <v>2</v>
      </c>
      <c r="AY106" s="2">
        <v>1</v>
      </c>
      <c r="AZ106" s="2">
        <f t="shared" si="3"/>
        <v>12</v>
      </c>
    </row>
    <row r="107" spans="1:52" ht="18.75" x14ac:dyDescent="0.3">
      <c r="A107" s="8" t="s">
        <v>107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0</v>
      </c>
      <c r="AL107" s="5">
        <v>0</v>
      </c>
      <c r="AM107" s="5">
        <v>0</v>
      </c>
      <c r="AN107" s="5">
        <v>0</v>
      </c>
      <c r="AO107" s="13">
        <v>1</v>
      </c>
      <c r="AP107" s="13">
        <v>1</v>
      </c>
      <c r="AQ107" s="13">
        <v>0</v>
      </c>
      <c r="AR107" s="5">
        <v>0</v>
      </c>
      <c r="AS107" s="13">
        <v>1</v>
      </c>
      <c r="AT107" s="1">
        <v>1</v>
      </c>
      <c r="AU107" s="1">
        <v>2</v>
      </c>
      <c r="AV107" s="1">
        <v>0</v>
      </c>
      <c r="AW107" s="1">
        <v>1</v>
      </c>
      <c r="AX107" s="1">
        <v>3</v>
      </c>
      <c r="AY107" s="2">
        <v>0</v>
      </c>
      <c r="AZ107" s="2">
        <f t="shared" si="3"/>
        <v>10</v>
      </c>
    </row>
    <row r="108" spans="1:52" ht="18.75" x14ac:dyDescent="0.3">
      <c r="A108" s="8" t="s">
        <v>116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0</v>
      </c>
      <c r="AL108" s="5">
        <v>0</v>
      </c>
      <c r="AM108" s="5">
        <v>0</v>
      </c>
      <c r="AN108" s="5">
        <v>0</v>
      </c>
      <c r="AO108" s="5">
        <v>0</v>
      </c>
      <c r="AP108" s="5">
        <v>0</v>
      </c>
      <c r="AQ108" s="5">
        <v>0</v>
      </c>
      <c r="AR108" s="5">
        <v>0</v>
      </c>
      <c r="AS108" s="13">
        <v>5</v>
      </c>
      <c r="AT108" s="1">
        <v>1</v>
      </c>
      <c r="AU108" s="1">
        <v>0</v>
      </c>
      <c r="AV108" s="1">
        <v>1</v>
      </c>
      <c r="AW108" s="1">
        <v>1</v>
      </c>
      <c r="AX108" s="1">
        <v>2</v>
      </c>
      <c r="AY108" s="2">
        <v>0</v>
      </c>
      <c r="AZ108" s="2">
        <f t="shared" si="3"/>
        <v>10</v>
      </c>
    </row>
    <row r="109" spans="1:52" ht="18.75" x14ac:dyDescent="0.3">
      <c r="A109" s="7" t="s">
        <v>81</v>
      </c>
      <c r="B109" s="5">
        <v>0</v>
      </c>
      <c r="C109" s="5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2</v>
      </c>
      <c r="O109" s="13">
        <v>0</v>
      </c>
      <c r="P109" s="13">
        <v>2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5">
        <v>0</v>
      </c>
      <c r="Y109" s="13">
        <v>0</v>
      </c>
      <c r="Z109" s="13">
        <v>0</v>
      </c>
      <c r="AA109" s="5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5">
        <v>0</v>
      </c>
      <c r="AH109" s="13">
        <v>0</v>
      </c>
      <c r="AI109" s="5">
        <v>0</v>
      </c>
      <c r="AJ109" s="5">
        <v>0</v>
      </c>
      <c r="AK109" s="13">
        <v>0</v>
      </c>
      <c r="AL109" s="13">
        <v>0</v>
      </c>
      <c r="AM109" s="5">
        <v>0</v>
      </c>
      <c r="AN109" s="5">
        <v>0</v>
      </c>
      <c r="AO109" s="5">
        <v>0</v>
      </c>
      <c r="AP109" s="5">
        <v>0</v>
      </c>
      <c r="AQ109" s="13">
        <v>0</v>
      </c>
      <c r="AR109" s="13"/>
      <c r="AS109" s="5">
        <v>0</v>
      </c>
      <c r="AT109" s="1">
        <v>0</v>
      </c>
      <c r="AU109" s="1">
        <v>0</v>
      </c>
      <c r="AV109" s="1">
        <v>1</v>
      </c>
      <c r="AW109" s="1">
        <v>0</v>
      </c>
      <c r="AX109" s="1">
        <v>2</v>
      </c>
      <c r="AY109" s="2">
        <v>2</v>
      </c>
      <c r="AZ109" s="2">
        <f t="shared" si="3"/>
        <v>9</v>
      </c>
    </row>
    <row r="110" spans="1:52" ht="18.75" x14ac:dyDescent="0.3">
      <c r="A110" s="8" t="s">
        <v>103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0</v>
      </c>
      <c r="AL110" s="5">
        <v>0</v>
      </c>
      <c r="AM110" s="13">
        <v>2</v>
      </c>
      <c r="AN110" s="5">
        <v>0</v>
      </c>
      <c r="AO110" s="5">
        <v>0</v>
      </c>
      <c r="AP110" s="5">
        <v>0</v>
      </c>
      <c r="AQ110" s="13">
        <v>0</v>
      </c>
      <c r="AR110" s="13">
        <v>1</v>
      </c>
      <c r="AS110" s="5">
        <v>0</v>
      </c>
      <c r="AT110" s="1">
        <v>0</v>
      </c>
      <c r="AU110" s="1">
        <v>3</v>
      </c>
      <c r="AV110" s="1">
        <v>2</v>
      </c>
      <c r="AW110" s="1">
        <v>1</v>
      </c>
      <c r="AX110" s="1">
        <v>0</v>
      </c>
      <c r="AY110" s="2">
        <v>0</v>
      </c>
      <c r="AZ110" s="2">
        <f t="shared" si="3"/>
        <v>9</v>
      </c>
    </row>
    <row r="111" spans="1:52" ht="18.75" x14ac:dyDescent="0.3">
      <c r="A111" s="8" t="s">
        <v>105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0</v>
      </c>
      <c r="AL111" s="5">
        <v>0</v>
      </c>
      <c r="AM111" s="5">
        <v>0</v>
      </c>
      <c r="AN111" s="13">
        <v>1</v>
      </c>
      <c r="AO111" s="5">
        <v>0</v>
      </c>
      <c r="AP111" s="5">
        <v>0</v>
      </c>
      <c r="AQ111" s="13">
        <v>1</v>
      </c>
      <c r="AR111" s="5">
        <v>0</v>
      </c>
      <c r="AS111" s="5">
        <v>0</v>
      </c>
      <c r="AT111" s="1">
        <v>1</v>
      </c>
      <c r="AU111" s="1">
        <v>0</v>
      </c>
      <c r="AV111" s="1">
        <v>0</v>
      </c>
      <c r="AW111" s="1">
        <v>2</v>
      </c>
      <c r="AX111" s="1">
        <v>2</v>
      </c>
      <c r="AY111" s="2">
        <v>2</v>
      </c>
      <c r="AZ111" s="2">
        <f t="shared" si="3"/>
        <v>9</v>
      </c>
    </row>
    <row r="112" spans="1:52" ht="18.75" x14ac:dyDescent="0.3">
      <c r="A112" s="7" t="s">
        <v>79</v>
      </c>
      <c r="B112" s="5">
        <v>0</v>
      </c>
      <c r="C112" s="5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1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5">
        <v>0</v>
      </c>
      <c r="Y112" s="13">
        <v>0</v>
      </c>
      <c r="Z112" s="13">
        <v>0</v>
      </c>
      <c r="AA112" s="5">
        <v>0</v>
      </c>
      <c r="AB112" s="13">
        <v>0</v>
      </c>
      <c r="AC112" s="14">
        <v>0</v>
      </c>
      <c r="AD112" s="14">
        <v>0</v>
      </c>
      <c r="AE112" s="14">
        <v>0</v>
      </c>
      <c r="AF112" s="14">
        <v>0</v>
      </c>
      <c r="AG112" s="5">
        <v>0</v>
      </c>
      <c r="AH112" s="13">
        <v>0</v>
      </c>
      <c r="AI112" s="13">
        <v>1</v>
      </c>
      <c r="AJ112" s="5">
        <v>0</v>
      </c>
      <c r="AK112" s="13">
        <v>0</v>
      </c>
      <c r="AL112" s="13">
        <v>1</v>
      </c>
      <c r="AM112" s="5">
        <v>0</v>
      </c>
      <c r="AN112" s="5">
        <v>0</v>
      </c>
      <c r="AO112" s="13">
        <v>1</v>
      </c>
      <c r="AP112" s="5">
        <v>0</v>
      </c>
      <c r="AQ112" s="13">
        <v>0</v>
      </c>
      <c r="AR112" s="5">
        <v>0</v>
      </c>
      <c r="AS112" s="13">
        <v>1</v>
      </c>
      <c r="AT112" s="1">
        <v>1</v>
      </c>
      <c r="AU112" s="1">
        <v>0</v>
      </c>
      <c r="AV112" s="1">
        <v>0</v>
      </c>
      <c r="AW112" s="1">
        <v>0</v>
      </c>
      <c r="AX112" s="1">
        <v>0</v>
      </c>
      <c r="AY112" s="2">
        <v>2</v>
      </c>
      <c r="AZ112" s="2">
        <f t="shared" si="3"/>
        <v>8</v>
      </c>
    </row>
    <row r="113" spans="1:52" ht="18.75" x14ac:dyDescent="0.3">
      <c r="A113" s="8" t="s">
        <v>110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0</v>
      </c>
      <c r="AL113" s="5">
        <v>0</v>
      </c>
      <c r="AM113" s="5">
        <v>0</v>
      </c>
      <c r="AN113" s="5">
        <v>0</v>
      </c>
      <c r="AO113" s="5">
        <v>0</v>
      </c>
      <c r="AP113" s="5">
        <v>0</v>
      </c>
      <c r="AQ113" s="13">
        <v>2</v>
      </c>
      <c r="AR113" s="13">
        <v>1</v>
      </c>
      <c r="AS113" s="5">
        <v>0</v>
      </c>
      <c r="AT113" s="1">
        <v>0</v>
      </c>
      <c r="AU113" s="1">
        <v>1</v>
      </c>
      <c r="AV113" s="1">
        <v>0</v>
      </c>
      <c r="AW113" s="1">
        <v>0</v>
      </c>
      <c r="AX113" s="1">
        <v>2</v>
      </c>
      <c r="AY113" s="2">
        <v>0</v>
      </c>
      <c r="AZ113" s="2">
        <f t="shared" si="3"/>
        <v>6</v>
      </c>
    </row>
    <row r="114" spans="1:52" ht="18.75" x14ac:dyDescent="0.3">
      <c r="A114" s="8" t="s">
        <v>117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0</v>
      </c>
      <c r="AL114" s="5">
        <v>0</v>
      </c>
      <c r="AM114" s="5">
        <v>0</v>
      </c>
      <c r="AN114" s="5">
        <v>0</v>
      </c>
      <c r="AO114" s="5">
        <v>0</v>
      </c>
      <c r="AP114" s="5">
        <v>0</v>
      </c>
      <c r="AQ114" s="5">
        <v>0</v>
      </c>
      <c r="AR114" s="5">
        <v>0</v>
      </c>
      <c r="AS114" s="13">
        <v>2</v>
      </c>
      <c r="AT114" s="1">
        <v>1</v>
      </c>
      <c r="AU114" s="1">
        <v>0</v>
      </c>
      <c r="AV114" s="1">
        <v>0</v>
      </c>
      <c r="AW114" s="1">
        <v>1</v>
      </c>
      <c r="AX114" s="1">
        <v>2</v>
      </c>
      <c r="AY114" s="2">
        <v>0</v>
      </c>
      <c r="AZ114" s="2">
        <f t="shared" si="3"/>
        <v>6</v>
      </c>
    </row>
    <row r="115" spans="1:52" ht="18.75" x14ac:dyDescent="0.3">
      <c r="A115" s="8" t="s">
        <v>120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0</v>
      </c>
      <c r="AL115" s="5">
        <v>0</v>
      </c>
      <c r="AM115" s="5">
        <v>0</v>
      </c>
      <c r="AN115" s="5">
        <v>0</v>
      </c>
      <c r="AO115" s="5">
        <v>0</v>
      </c>
      <c r="AP115" s="5">
        <v>0</v>
      </c>
      <c r="AQ115" s="5">
        <v>0</v>
      </c>
      <c r="AR115" s="5">
        <v>0</v>
      </c>
      <c r="AS115" s="5">
        <v>0</v>
      </c>
      <c r="AT115" s="1">
        <v>1</v>
      </c>
      <c r="AU115" s="1">
        <v>0</v>
      </c>
      <c r="AV115" s="1">
        <v>0</v>
      </c>
      <c r="AW115" s="1">
        <v>5</v>
      </c>
      <c r="AX115" s="1">
        <v>0</v>
      </c>
      <c r="AY115" s="2">
        <v>0</v>
      </c>
      <c r="AZ115" s="2">
        <f t="shared" si="3"/>
        <v>6</v>
      </c>
    </row>
    <row r="116" spans="1:52" ht="18.75" x14ac:dyDescent="0.3">
      <c r="A116" s="8" t="s">
        <v>98</v>
      </c>
      <c r="B116" s="5">
        <v>0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13">
        <v>1</v>
      </c>
      <c r="AI116" s="5">
        <v>0</v>
      </c>
      <c r="AJ116" s="5">
        <v>0</v>
      </c>
      <c r="AK116" s="13">
        <v>0</v>
      </c>
      <c r="AL116" s="13">
        <v>0</v>
      </c>
      <c r="AM116" s="5">
        <v>0</v>
      </c>
      <c r="AN116" s="5">
        <v>0</v>
      </c>
      <c r="AO116" s="5">
        <v>0</v>
      </c>
      <c r="AP116" s="5">
        <v>0</v>
      </c>
      <c r="AQ116" s="13">
        <v>0</v>
      </c>
      <c r="AR116" s="5">
        <v>0</v>
      </c>
      <c r="AS116" s="5">
        <v>0</v>
      </c>
      <c r="AT116" s="1">
        <v>0</v>
      </c>
      <c r="AU116" s="1">
        <v>2</v>
      </c>
      <c r="AV116" s="1">
        <v>0</v>
      </c>
      <c r="AW116" s="1">
        <v>0</v>
      </c>
      <c r="AX116" s="1">
        <v>2</v>
      </c>
      <c r="AY116" s="2">
        <v>0</v>
      </c>
      <c r="AZ116" s="2">
        <f t="shared" si="3"/>
        <v>5</v>
      </c>
    </row>
    <row r="117" spans="1:52" ht="18.75" x14ac:dyDescent="0.3">
      <c r="A117" s="8" t="s">
        <v>108</v>
      </c>
      <c r="B117" s="5">
        <v>0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0</v>
      </c>
      <c r="AL117" s="5">
        <v>0</v>
      </c>
      <c r="AM117" s="5">
        <v>0</v>
      </c>
      <c r="AN117" s="5">
        <v>0</v>
      </c>
      <c r="AO117" s="13">
        <v>1</v>
      </c>
      <c r="AP117" s="5">
        <v>0</v>
      </c>
      <c r="AQ117" s="13">
        <v>0</v>
      </c>
      <c r="AR117" s="5">
        <v>0</v>
      </c>
      <c r="AS117" s="13">
        <v>1</v>
      </c>
      <c r="AT117" s="1">
        <v>0</v>
      </c>
      <c r="AU117" s="1">
        <v>0</v>
      </c>
      <c r="AV117" s="1">
        <v>1</v>
      </c>
      <c r="AW117" s="1">
        <v>1</v>
      </c>
      <c r="AX117" s="1">
        <v>0</v>
      </c>
      <c r="AY117" s="2">
        <v>0</v>
      </c>
      <c r="AZ117" s="2">
        <f t="shared" si="3"/>
        <v>4</v>
      </c>
    </row>
    <row r="118" spans="1:52" ht="18.75" x14ac:dyDescent="0.3">
      <c r="A118" s="7" t="s">
        <v>92</v>
      </c>
      <c r="B118" s="5">
        <v>0</v>
      </c>
      <c r="C118" s="5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4">
        <v>0</v>
      </c>
      <c r="AD118" s="14">
        <v>0</v>
      </c>
      <c r="AE118" s="14">
        <v>1</v>
      </c>
      <c r="AF118" s="14">
        <v>0</v>
      </c>
      <c r="AG118" s="5">
        <v>0</v>
      </c>
      <c r="AH118" s="13">
        <v>0</v>
      </c>
      <c r="AI118" s="5">
        <v>0</v>
      </c>
      <c r="AJ118" s="5">
        <v>0</v>
      </c>
      <c r="AK118" s="13">
        <v>0</v>
      </c>
      <c r="AL118" s="13">
        <v>0</v>
      </c>
      <c r="AM118" s="5">
        <v>0</v>
      </c>
      <c r="AN118" s="5">
        <v>0</v>
      </c>
      <c r="AO118" s="5">
        <v>0</v>
      </c>
      <c r="AP118" s="5">
        <v>0</v>
      </c>
      <c r="AQ118" s="13">
        <v>0</v>
      </c>
      <c r="AR118" s="5">
        <v>0</v>
      </c>
      <c r="AS118" s="5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1</v>
      </c>
      <c r="AY118" s="2">
        <v>1</v>
      </c>
      <c r="AZ118" s="2">
        <f t="shared" si="3"/>
        <v>3</v>
      </c>
    </row>
    <row r="119" spans="1:52" ht="18.75" x14ac:dyDescent="0.3">
      <c r="A119" s="8" t="s">
        <v>112</v>
      </c>
      <c r="B119" s="5">
        <v>0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0</v>
      </c>
      <c r="AL119" s="5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13">
        <v>3</v>
      </c>
      <c r="AS119" s="5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2">
        <v>0</v>
      </c>
      <c r="AZ119" s="2">
        <f t="shared" si="3"/>
        <v>3</v>
      </c>
    </row>
    <row r="120" spans="1:52" ht="18.75" x14ac:dyDescent="0.3">
      <c r="A120" s="8" t="s">
        <v>113</v>
      </c>
      <c r="B120" s="5">
        <v>0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0</v>
      </c>
      <c r="AL120" s="5">
        <v>0</v>
      </c>
      <c r="AM120" s="5">
        <v>0</v>
      </c>
      <c r="AN120" s="5">
        <v>0</v>
      </c>
      <c r="AO120" s="5">
        <v>0</v>
      </c>
      <c r="AP120" s="5">
        <v>0</v>
      </c>
      <c r="AQ120" s="5">
        <v>0</v>
      </c>
      <c r="AR120" s="13">
        <v>1</v>
      </c>
      <c r="AS120" s="13">
        <v>1</v>
      </c>
      <c r="AT120" s="1">
        <v>0</v>
      </c>
      <c r="AU120" s="1">
        <v>0</v>
      </c>
      <c r="AV120" s="1">
        <v>0</v>
      </c>
      <c r="AW120" s="1">
        <v>1</v>
      </c>
      <c r="AX120" s="1">
        <v>0</v>
      </c>
      <c r="AY120" s="2">
        <v>0</v>
      </c>
      <c r="AZ120" s="2">
        <f t="shared" si="3"/>
        <v>3</v>
      </c>
    </row>
    <row r="121" spans="1:52" ht="18.75" x14ac:dyDescent="0.3">
      <c r="A121" s="8" t="s">
        <v>115</v>
      </c>
      <c r="B121" s="5">
        <v>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0</v>
      </c>
      <c r="AN121" s="5">
        <v>0</v>
      </c>
      <c r="AO121" s="5">
        <v>0</v>
      </c>
      <c r="AP121" s="5">
        <v>0</v>
      </c>
      <c r="AQ121" s="5">
        <v>0</v>
      </c>
      <c r="AR121" s="5">
        <v>0</v>
      </c>
      <c r="AS121" s="13">
        <v>1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2">
        <v>0</v>
      </c>
      <c r="AZ121" s="2">
        <f t="shared" si="3"/>
        <v>1</v>
      </c>
    </row>
    <row r="122" spans="1:52" ht="18.75" x14ac:dyDescent="0.3">
      <c r="A122" s="8" t="s">
        <v>119</v>
      </c>
      <c r="B122" s="5">
        <v>0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0</v>
      </c>
      <c r="AL122" s="5">
        <v>0</v>
      </c>
      <c r="AM122" s="5">
        <v>0</v>
      </c>
      <c r="AN122" s="5">
        <v>0</v>
      </c>
      <c r="AO122" s="5">
        <v>0</v>
      </c>
      <c r="AP122" s="5">
        <v>0</v>
      </c>
      <c r="AQ122" s="5">
        <v>0</v>
      </c>
      <c r="AR122" s="5">
        <v>0</v>
      </c>
      <c r="AS122" s="13">
        <v>1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2">
        <v>0</v>
      </c>
      <c r="AZ122" s="2">
        <f t="shared" si="3"/>
        <v>1</v>
      </c>
    </row>
    <row r="123" spans="1:52" ht="18.75" x14ac:dyDescent="0.3">
      <c r="A123" s="8" t="s">
        <v>121</v>
      </c>
      <c r="B123" s="5">
        <v>0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0</v>
      </c>
      <c r="AM123" s="5">
        <v>0</v>
      </c>
      <c r="AN123" s="5">
        <v>0</v>
      </c>
      <c r="AO123" s="5">
        <v>0</v>
      </c>
      <c r="AP123" s="5">
        <v>0</v>
      </c>
      <c r="AQ123" s="5">
        <v>0</v>
      </c>
      <c r="AR123" s="5">
        <v>0</v>
      </c>
      <c r="AS123" s="5">
        <v>0</v>
      </c>
      <c r="AT123" s="1">
        <v>0</v>
      </c>
      <c r="AU123" s="1">
        <v>1</v>
      </c>
      <c r="AV123" s="1">
        <v>0</v>
      </c>
      <c r="AW123" s="1">
        <v>0</v>
      </c>
      <c r="AX123" s="1">
        <v>0</v>
      </c>
      <c r="AY123" s="2">
        <v>0</v>
      </c>
      <c r="AZ123" s="2">
        <f t="shared" si="3"/>
        <v>1</v>
      </c>
    </row>
    <row r="124" spans="1:52" ht="18.75" x14ac:dyDescent="0.3">
      <c r="A124" s="8" t="s">
        <v>122</v>
      </c>
      <c r="B124" s="5">
        <v>0</v>
      </c>
      <c r="C124" s="5">
        <v>0</v>
      </c>
      <c r="D124" s="13">
        <v>0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">
        <v>0</v>
      </c>
      <c r="AU124" s="1">
        <v>1</v>
      </c>
      <c r="AV124" s="1">
        <v>0</v>
      </c>
      <c r="AW124" s="1">
        <v>0</v>
      </c>
      <c r="AX124" s="1">
        <v>0</v>
      </c>
      <c r="AY124" s="2">
        <v>0</v>
      </c>
      <c r="AZ124" s="2">
        <f t="shared" si="3"/>
        <v>1</v>
      </c>
    </row>
    <row r="125" spans="1:52" ht="18.75" x14ac:dyDescent="0.3">
      <c r="A125" s="8" t="s">
        <v>123</v>
      </c>
      <c r="B125" s="5">
        <v>0</v>
      </c>
      <c r="C125" s="5">
        <v>0</v>
      </c>
      <c r="D125" s="13">
        <v>0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0</v>
      </c>
      <c r="S125" s="13">
        <v>0</v>
      </c>
      <c r="T125" s="13">
        <v>0</v>
      </c>
      <c r="U125" s="13">
        <v>0</v>
      </c>
      <c r="V125" s="13">
        <v>0</v>
      </c>
      <c r="W125" s="13">
        <v>0</v>
      </c>
      <c r="X125" s="13">
        <v>0</v>
      </c>
      <c r="Y125" s="13">
        <v>0</v>
      </c>
      <c r="Z125" s="13">
        <v>0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>
        <v>0</v>
      </c>
      <c r="AT125" s="1">
        <v>0</v>
      </c>
      <c r="AU125" s="1">
        <v>1</v>
      </c>
      <c r="AV125" s="1">
        <v>0</v>
      </c>
      <c r="AW125" s="1">
        <v>0</v>
      </c>
      <c r="AX125" s="1">
        <v>0</v>
      </c>
      <c r="AY125" s="2">
        <v>0</v>
      </c>
      <c r="AZ125" s="2">
        <f t="shared" si="3"/>
        <v>1</v>
      </c>
    </row>
    <row r="126" spans="1:52" ht="18.75" x14ac:dyDescent="0.3">
      <c r="A126" s="8" t="s">
        <v>124</v>
      </c>
      <c r="B126" s="5">
        <v>0</v>
      </c>
      <c r="C126" s="5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1</v>
      </c>
      <c r="AX126" s="1">
        <v>0</v>
      </c>
      <c r="AY126" s="2">
        <v>0</v>
      </c>
      <c r="AZ126" s="2">
        <f t="shared" si="3"/>
        <v>1</v>
      </c>
    </row>
    <row r="127" spans="1:52" ht="18.75" x14ac:dyDescent="0.3">
      <c r="A127" s="8" t="s">
        <v>125</v>
      </c>
      <c r="B127" s="5">
        <v>0</v>
      </c>
      <c r="C127" s="5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1</v>
      </c>
      <c r="AY127" s="2">
        <v>0</v>
      </c>
      <c r="AZ127" s="2">
        <f t="shared" si="3"/>
        <v>1</v>
      </c>
    </row>
    <row r="128" spans="1:52" ht="18.75" hidden="1" x14ac:dyDescent="0.3">
      <c r="A128" s="9" t="s">
        <v>127</v>
      </c>
      <c r="B128" s="5"/>
      <c r="C128" s="5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1:50" hidden="1" x14ac:dyDescent="0.3">
      <c r="A129" s="9" t="s">
        <v>63</v>
      </c>
      <c r="B129" s="9"/>
      <c r="C129" s="1">
        <v>1</v>
      </c>
      <c r="D129" s="1">
        <v>0</v>
      </c>
      <c r="E129" s="1">
        <v>1</v>
      </c>
      <c r="F129" s="1">
        <v>1</v>
      </c>
      <c r="G129" s="1">
        <v>0</v>
      </c>
      <c r="H129" s="1">
        <v>2</v>
      </c>
      <c r="I129" s="1">
        <v>19</v>
      </c>
      <c r="J129" s="1">
        <v>111</v>
      </c>
      <c r="K129" s="1">
        <v>137</v>
      </c>
      <c r="L129" s="1">
        <v>148</v>
      </c>
      <c r="M129" s="1">
        <v>201</v>
      </c>
      <c r="N129" s="1">
        <v>259</v>
      </c>
      <c r="O129" s="1">
        <v>268</v>
      </c>
      <c r="P129" s="1">
        <v>205</v>
      </c>
      <c r="Q129" s="1">
        <v>138</v>
      </c>
      <c r="R129" s="1">
        <v>120</v>
      </c>
      <c r="S129" s="1">
        <v>71</v>
      </c>
      <c r="T129" s="1">
        <v>72</v>
      </c>
      <c r="U129" s="1">
        <v>61</v>
      </c>
      <c r="V129" s="1">
        <v>65</v>
      </c>
      <c r="W129" s="1">
        <v>57</v>
      </c>
      <c r="X129" s="1">
        <v>66</v>
      </c>
      <c r="Y129" s="1">
        <v>55</v>
      </c>
      <c r="Z129" s="1">
        <v>50</v>
      </c>
      <c r="AA129" s="1">
        <v>71</v>
      </c>
      <c r="AB129" s="1">
        <v>65</v>
      </c>
      <c r="AC129" s="1">
        <v>83</v>
      </c>
      <c r="AD129" s="1">
        <v>118</v>
      </c>
      <c r="AE129" s="1">
        <v>121</v>
      </c>
      <c r="AF129" s="1">
        <v>176</v>
      </c>
      <c r="AG129" s="1">
        <v>194</v>
      </c>
      <c r="AH129" s="1">
        <v>224</v>
      </c>
      <c r="AI129" s="1">
        <v>359</v>
      </c>
      <c r="AJ129" s="1">
        <v>315</v>
      </c>
      <c r="AK129" s="1">
        <v>391</v>
      </c>
      <c r="AL129" s="1">
        <v>557</v>
      </c>
      <c r="AM129" s="1">
        <v>770</v>
      </c>
      <c r="AN129" s="1">
        <v>1037</v>
      </c>
      <c r="AO129" s="1">
        <v>1449</v>
      </c>
      <c r="AP129" s="1">
        <v>1983</v>
      </c>
      <c r="AQ129" s="1"/>
      <c r="AR129" s="1"/>
      <c r="AS129" s="1"/>
      <c r="AT129" s="1"/>
      <c r="AU129" s="10"/>
      <c r="AV129" s="1"/>
      <c r="AW129" s="1"/>
      <c r="AX129" s="1"/>
    </row>
  </sheetData>
  <sortState ref="A2:AZ129">
    <sortCondition descending="1" ref="AZ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J12" zoomScaleNormal="100" workbookViewId="0">
      <selection activeCell="M21" sqref="M2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5"/>
  <sheetViews>
    <sheetView workbookViewId="0">
      <selection sqref="A1:F1"/>
    </sheetView>
  </sheetViews>
  <sheetFormatPr defaultRowHeight="15" x14ac:dyDescent="0.25"/>
  <cols>
    <col min="2" max="2" width="21.42578125" customWidth="1"/>
    <col min="3" max="3" width="7.28515625" customWidth="1"/>
    <col min="4" max="4" width="6" customWidth="1"/>
    <col min="5" max="5" width="16.28515625" customWidth="1"/>
    <col min="6" max="6" width="7.28515625" customWidth="1"/>
    <col min="7" max="7" width="6" customWidth="1"/>
    <col min="8" max="8" width="40.7109375" customWidth="1"/>
    <col min="9" max="9" width="7.28515625" customWidth="1"/>
    <col min="10" max="10" width="6" customWidth="1"/>
    <col min="11" max="11" width="30.7109375" customWidth="1"/>
    <col min="12" max="12" width="7.28515625" customWidth="1"/>
    <col min="13" max="13" width="6.5703125" customWidth="1"/>
    <col min="14" max="14" width="11.28515625" customWidth="1"/>
    <col min="15" max="15" width="7.28515625" customWidth="1"/>
    <col min="16" max="16" width="6.5703125" customWidth="1"/>
    <col min="17" max="17" width="18.85546875" customWidth="1"/>
    <col min="18" max="18" width="7.28515625" customWidth="1"/>
    <col min="19" max="19" width="6.5703125" customWidth="1"/>
    <col min="20" max="20" width="19.28515625" customWidth="1"/>
    <col min="21" max="21" width="7.28515625" customWidth="1"/>
    <col min="22" max="22" width="6" customWidth="1"/>
  </cols>
  <sheetData>
    <row r="1" spans="1:22" ht="37.15" customHeight="1" x14ac:dyDescent="0.25">
      <c r="A1" s="142" t="s">
        <v>1842</v>
      </c>
      <c r="B1" s="142"/>
      <c r="C1" s="142"/>
      <c r="D1" s="142"/>
      <c r="E1" s="142"/>
      <c r="F1" s="142"/>
    </row>
    <row r="2" spans="1:22" ht="15.75" thickBot="1" x14ac:dyDescent="0.3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2" ht="12" customHeight="1" thickBot="1" x14ac:dyDescent="0.3">
      <c r="A3" s="48"/>
      <c r="B3" s="49" t="s">
        <v>129</v>
      </c>
      <c r="C3" s="50" t="s">
        <v>130</v>
      </c>
      <c r="D3" s="51" t="s">
        <v>131</v>
      </c>
      <c r="E3" s="49" t="s">
        <v>132</v>
      </c>
      <c r="F3" s="50" t="s">
        <v>130</v>
      </c>
      <c r="G3" s="50" t="s">
        <v>131</v>
      </c>
      <c r="H3" s="49" t="s">
        <v>133</v>
      </c>
      <c r="I3" s="50" t="s">
        <v>130</v>
      </c>
      <c r="J3" s="51" t="s">
        <v>131</v>
      </c>
      <c r="K3" s="49" t="s">
        <v>134</v>
      </c>
      <c r="L3" s="50" t="s">
        <v>130</v>
      </c>
      <c r="M3" s="51" t="s">
        <v>131</v>
      </c>
      <c r="N3" s="52" t="s">
        <v>135</v>
      </c>
      <c r="O3" s="53" t="s">
        <v>130</v>
      </c>
      <c r="P3" s="54" t="s">
        <v>131</v>
      </c>
      <c r="Q3" s="49" t="s">
        <v>136</v>
      </c>
      <c r="R3" s="50" t="s">
        <v>130</v>
      </c>
      <c r="S3" s="50" t="s">
        <v>131</v>
      </c>
      <c r="T3" s="49" t="s">
        <v>137</v>
      </c>
      <c r="U3" s="50" t="s">
        <v>130</v>
      </c>
      <c r="V3" s="51" t="s">
        <v>131</v>
      </c>
    </row>
    <row r="4" spans="1:22" ht="12" customHeight="1" x14ac:dyDescent="0.25">
      <c r="A4" s="48"/>
      <c r="B4" s="55" t="s">
        <v>138</v>
      </c>
      <c r="C4" s="56">
        <v>558</v>
      </c>
      <c r="D4" s="57">
        <v>0.76800000000000002</v>
      </c>
      <c r="E4" s="58" t="s">
        <v>139</v>
      </c>
      <c r="F4" s="59">
        <v>72686</v>
      </c>
      <c r="G4" s="59">
        <v>100</v>
      </c>
      <c r="H4" s="34" t="s">
        <v>140</v>
      </c>
      <c r="I4" s="60">
        <v>17401</v>
      </c>
      <c r="J4" s="61">
        <v>23.94</v>
      </c>
      <c r="K4" s="62" t="s">
        <v>8</v>
      </c>
      <c r="L4" s="63">
        <v>8167</v>
      </c>
      <c r="M4" s="64">
        <v>11.236000000000001</v>
      </c>
      <c r="N4" s="65">
        <v>2011</v>
      </c>
      <c r="O4" s="66">
        <v>9646</v>
      </c>
      <c r="P4" s="67">
        <v>13.271000000000001</v>
      </c>
      <c r="Q4" s="68" t="s">
        <v>141</v>
      </c>
      <c r="R4" s="69">
        <v>50159</v>
      </c>
      <c r="S4" s="69">
        <v>69.007999999999996</v>
      </c>
      <c r="T4" s="70" t="s">
        <v>142</v>
      </c>
      <c r="U4" s="71">
        <v>1442</v>
      </c>
      <c r="V4" s="72">
        <v>1.984</v>
      </c>
    </row>
    <row r="5" spans="1:22" ht="12" customHeight="1" x14ac:dyDescent="0.25">
      <c r="A5" s="48"/>
      <c r="B5" s="55" t="s">
        <v>143</v>
      </c>
      <c r="C5" s="56">
        <v>491</v>
      </c>
      <c r="D5" s="57">
        <v>0.67600000000000005</v>
      </c>
      <c r="E5" s="58" t="s">
        <v>144</v>
      </c>
      <c r="F5" s="59">
        <v>3684</v>
      </c>
      <c r="G5" s="59">
        <v>5.0679999999999996</v>
      </c>
      <c r="H5" s="34" t="s">
        <v>145</v>
      </c>
      <c r="I5" s="60">
        <v>6728</v>
      </c>
      <c r="J5" s="61">
        <v>9.2560000000000002</v>
      </c>
      <c r="K5" s="62" t="s">
        <v>13</v>
      </c>
      <c r="L5" s="63">
        <v>6075</v>
      </c>
      <c r="M5" s="64">
        <v>8.3580000000000005</v>
      </c>
      <c r="N5" s="65">
        <v>2012</v>
      </c>
      <c r="O5" s="66">
        <v>9614</v>
      </c>
      <c r="P5" s="67">
        <v>13.227</v>
      </c>
      <c r="Q5" s="68" t="s">
        <v>146</v>
      </c>
      <c r="R5" s="69">
        <v>14843</v>
      </c>
      <c r="S5" s="69">
        <v>20.420999999999999</v>
      </c>
      <c r="T5" s="70" t="s">
        <v>147</v>
      </c>
      <c r="U5" s="71">
        <v>1146</v>
      </c>
      <c r="V5" s="72">
        <v>1.577</v>
      </c>
    </row>
    <row r="6" spans="1:22" ht="12" customHeight="1" x14ac:dyDescent="0.25">
      <c r="A6" s="48"/>
      <c r="B6" s="55" t="s">
        <v>148</v>
      </c>
      <c r="C6" s="56">
        <v>447</v>
      </c>
      <c r="D6" s="57">
        <v>0.61499999999999999</v>
      </c>
      <c r="E6" s="58" t="s">
        <v>149</v>
      </c>
      <c r="F6" s="59">
        <v>2331</v>
      </c>
      <c r="G6" s="59">
        <v>3.2070000000000003</v>
      </c>
      <c r="H6" s="34" t="s">
        <v>150</v>
      </c>
      <c r="I6" s="60">
        <v>6086</v>
      </c>
      <c r="J6" s="61">
        <v>8.3729999999999993</v>
      </c>
      <c r="K6" s="62" t="s">
        <v>16</v>
      </c>
      <c r="L6" s="63">
        <v>5844</v>
      </c>
      <c r="M6" s="64">
        <v>8.0399999999999991</v>
      </c>
      <c r="N6" s="65">
        <v>2014</v>
      </c>
      <c r="O6" s="66">
        <v>8984</v>
      </c>
      <c r="P6" s="67">
        <v>12.36</v>
      </c>
      <c r="Q6" s="68" t="s">
        <v>151</v>
      </c>
      <c r="R6" s="69">
        <v>2951</v>
      </c>
      <c r="S6" s="69">
        <v>4.0599999999999996</v>
      </c>
      <c r="T6" s="70" t="s">
        <v>152</v>
      </c>
      <c r="U6" s="71">
        <v>1005</v>
      </c>
      <c r="V6" s="72">
        <v>1.383</v>
      </c>
    </row>
    <row r="7" spans="1:22" ht="12" customHeight="1" x14ac:dyDescent="0.25">
      <c r="A7" s="48"/>
      <c r="B7" s="55" t="s">
        <v>153</v>
      </c>
      <c r="C7" s="56">
        <v>429</v>
      </c>
      <c r="D7" s="57">
        <v>0.59</v>
      </c>
      <c r="E7" s="58" t="s">
        <v>154</v>
      </c>
      <c r="F7" s="59">
        <v>1317</v>
      </c>
      <c r="G7" s="59">
        <v>1.8120000000000001</v>
      </c>
      <c r="H7" s="34" t="s">
        <v>155</v>
      </c>
      <c r="I7" s="60">
        <v>5241</v>
      </c>
      <c r="J7" s="61">
        <v>7.21</v>
      </c>
      <c r="K7" s="62" t="s">
        <v>18</v>
      </c>
      <c r="L7" s="63">
        <v>4638</v>
      </c>
      <c r="M7" s="64">
        <v>6.3810000000000002</v>
      </c>
      <c r="N7" s="65">
        <v>2013</v>
      </c>
      <c r="O7" s="66">
        <v>8616</v>
      </c>
      <c r="P7" s="67">
        <v>11.853999999999999</v>
      </c>
      <c r="Q7" s="68" t="s">
        <v>156</v>
      </c>
      <c r="R7" s="69">
        <v>2028</v>
      </c>
      <c r="S7" s="69">
        <v>2.79</v>
      </c>
      <c r="T7" s="70" t="s">
        <v>157</v>
      </c>
      <c r="U7" s="71">
        <v>1001</v>
      </c>
      <c r="V7" s="72">
        <v>1.377</v>
      </c>
    </row>
    <row r="8" spans="1:22" ht="12" customHeight="1" x14ac:dyDescent="0.25">
      <c r="A8" s="48"/>
      <c r="B8" s="55" t="s">
        <v>158</v>
      </c>
      <c r="C8" s="56">
        <v>428</v>
      </c>
      <c r="D8" s="57">
        <v>0.58899999999999997</v>
      </c>
      <c r="E8" s="58" t="s">
        <v>159</v>
      </c>
      <c r="F8" s="59">
        <v>1050</v>
      </c>
      <c r="G8" s="59">
        <v>1.4450000000000001</v>
      </c>
      <c r="H8" s="34" t="s">
        <v>160</v>
      </c>
      <c r="I8" s="60">
        <v>3876</v>
      </c>
      <c r="J8" s="61">
        <v>5.3330000000000002</v>
      </c>
      <c r="K8" s="62" t="s">
        <v>20</v>
      </c>
      <c r="L8" s="63">
        <v>4353</v>
      </c>
      <c r="M8" s="64">
        <v>5.9889999999999999</v>
      </c>
      <c r="N8" s="65">
        <v>2010</v>
      </c>
      <c r="O8" s="66">
        <v>6988</v>
      </c>
      <c r="P8" s="67">
        <v>9.6140000000000008</v>
      </c>
      <c r="Q8" s="68" t="s">
        <v>161</v>
      </c>
      <c r="R8" s="69">
        <v>1855</v>
      </c>
      <c r="S8" s="69">
        <v>2.552</v>
      </c>
      <c r="T8" s="70" t="s">
        <v>162</v>
      </c>
      <c r="U8" s="71">
        <v>999</v>
      </c>
      <c r="V8" s="72">
        <v>1.3740000000000001</v>
      </c>
    </row>
    <row r="9" spans="1:22" ht="12" customHeight="1" x14ac:dyDescent="0.25">
      <c r="A9" s="48"/>
      <c r="B9" s="55" t="s">
        <v>163</v>
      </c>
      <c r="C9" s="56">
        <v>381</v>
      </c>
      <c r="D9" s="57">
        <v>0.52400000000000002</v>
      </c>
      <c r="E9" s="58" t="s">
        <v>164</v>
      </c>
      <c r="F9" s="59">
        <v>1020</v>
      </c>
      <c r="G9" s="59">
        <v>1.403</v>
      </c>
      <c r="H9" s="34" t="s">
        <v>165</v>
      </c>
      <c r="I9" s="60">
        <v>3807</v>
      </c>
      <c r="J9" s="61">
        <v>5.2370000000000001</v>
      </c>
      <c r="K9" s="62" t="s">
        <v>28</v>
      </c>
      <c r="L9" s="63">
        <v>3712</v>
      </c>
      <c r="M9" s="64">
        <v>5.1070000000000002</v>
      </c>
      <c r="N9" s="65">
        <v>2009</v>
      </c>
      <c r="O9" s="66">
        <v>6320</v>
      </c>
      <c r="P9" s="67">
        <v>8.6950000000000003</v>
      </c>
      <c r="Q9" s="68" t="s">
        <v>166</v>
      </c>
      <c r="R9" s="69">
        <v>1122</v>
      </c>
      <c r="S9" s="69">
        <v>1.544</v>
      </c>
      <c r="T9" s="70" t="s">
        <v>167</v>
      </c>
      <c r="U9" s="71">
        <v>931</v>
      </c>
      <c r="V9" s="72">
        <v>1.2809999999999999</v>
      </c>
    </row>
    <row r="10" spans="1:22" ht="12" customHeight="1" x14ac:dyDescent="0.25">
      <c r="A10" s="48"/>
      <c r="B10" s="55" t="s">
        <v>168</v>
      </c>
      <c r="C10" s="56">
        <v>378</v>
      </c>
      <c r="D10" s="57">
        <v>0.52</v>
      </c>
      <c r="E10" s="58" t="s">
        <v>169</v>
      </c>
      <c r="F10" s="59">
        <v>736</v>
      </c>
      <c r="G10" s="59">
        <v>1.0129999999999999</v>
      </c>
      <c r="H10" s="34" t="s">
        <v>170</v>
      </c>
      <c r="I10" s="60">
        <v>3732</v>
      </c>
      <c r="J10" s="61">
        <v>5.1340000000000003</v>
      </c>
      <c r="K10" s="62" t="s">
        <v>171</v>
      </c>
      <c r="L10" s="63">
        <v>3321</v>
      </c>
      <c r="M10" s="64">
        <v>4.569</v>
      </c>
      <c r="N10" s="65">
        <v>2008</v>
      </c>
      <c r="O10" s="66">
        <v>5487</v>
      </c>
      <c r="P10" s="67">
        <v>7.5490000000000004</v>
      </c>
      <c r="Q10" s="68" t="s">
        <v>172</v>
      </c>
      <c r="R10" s="69">
        <v>351</v>
      </c>
      <c r="S10" s="69">
        <v>0.48299999999999998</v>
      </c>
      <c r="T10" s="70" t="s">
        <v>173</v>
      </c>
      <c r="U10" s="71">
        <v>694</v>
      </c>
      <c r="V10" s="72">
        <v>0.95499999999999996</v>
      </c>
    </row>
    <row r="11" spans="1:22" ht="12" customHeight="1" x14ac:dyDescent="0.25">
      <c r="A11" s="48"/>
      <c r="B11" s="55" t="s">
        <v>174</v>
      </c>
      <c r="C11" s="56">
        <v>353</v>
      </c>
      <c r="D11" s="57">
        <v>0.48599999999999999</v>
      </c>
      <c r="E11" s="58" t="s">
        <v>175</v>
      </c>
      <c r="F11" s="59">
        <v>693</v>
      </c>
      <c r="G11" s="59">
        <v>0.95299999999999996</v>
      </c>
      <c r="H11" s="34" t="s">
        <v>176</v>
      </c>
      <c r="I11" s="60">
        <v>3588</v>
      </c>
      <c r="J11" s="61">
        <v>4.9359999999999999</v>
      </c>
      <c r="K11" s="62" t="s">
        <v>33</v>
      </c>
      <c r="L11" s="63">
        <v>3256</v>
      </c>
      <c r="M11" s="64">
        <v>4.4800000000000004</v>
      </c>
      <c r="N11" s="65">
        <v>2007</v>
      </c>
      <c r="O11" s="66">
        <v>4403</v>
      </c>
      <c r="P11" s="67">
        <v>6.0579999999999998</v>
      </c>
      <c r="Q11" s="68" t="s">
        <v>177</v>
      </c>
      <c r="R11" s="69">
        <v>226</v>
      </c>
      <c r="S11" s="69">
        <v>0.311</v>
      </c>
      <c r="T11" s="70" t="s">
        <v>178</v>
      </c>
      <c r="U11" s="71">
        <v>642</v>
      </c>
      <c r="V11" s="72">
        <v>0.88300000000000001</v>
      </c>
    </row>
    <row r="12" spans="1:22" ht="12" customHeight="1" x14ac:dyDescent="0.25">
      <c r="A12" s="48"/>
      <c r="B12" s="55" t="s">
        <v>179</v>
      </c>
      <c r="C12" s="56">
        <v>346</v>
      </c>
      <c r="D12" s="57">
        <v>0.47599999999999998</v>
      </c>
      <c r="E12" s="58" t="s">
        <v>180</v>
      </c>
      <c r="F12" s="59">
        <v>675</v>
      </c>
      <c r="G12" s="59">
        <v>0.92900000000000005</v>
      </c>
      <c r="H12" s="34" t="s">
        <v>181</v>
      </c>
      <c r="I12" s="60">
        <v>3331</v>
      </c>
      <c r="J12" s="61">
        <v>4.5830000000000002</v>
      </c>
      <c r="K12" s="62" t="s">
        <v>182</v>
      </c>
      <c r="L12" s="63">
        <v>3182</v>
      </c>
      <c r="M12" s="64">
        <v>4.3780000000000001</v>
      </c>
      <c r="N12" s="65">
        <v>2006</v>
      </c>
      <c r="O12" s="66">
        <v>2607</v>
      </c>
      <c r="P12" s="67">
        <v>3.5870000000000002</v>
      </c>
      <c r="Q12" s="68" t="s">
        <v>183</v>
      </c>
      <c r="R12" s="69">
        <v>188</v>
      </c>
      <c r="S12" s="69">
        <v>0.25900000000000001</v>
      </c>
      <c r="T12" s="70" t="s">
        <v>184</v>
      </c>
      <c r="U12" s="71">
        <v>619</v>
      </c>
      <c r="V12" s="72">
        <v>0.85199999999999998</v>
      </c>
    </row>
    <row r="13" spans="1:22" ht="12" customHeight="1" x14ac:dyDescent="0.25">
      <c r="A13" s="48"/>
      <c r="B13" s="55" t="s">
        <v>185</v>
      </c>
      <c r="C13" s="56">
        <v>345</v>
      </c>
      <c r="D13" s="57">
        <v>0.47499999999999998</v>
      </c>
      <c r="E13" s="58" t="s">
        <v>186</v>
      </c>
      <c r="F13" s="59">
        <v>666</v>
      </c>
      <c r="G13" s="59">
        <v>0.91600000000000004</v>
      </c>
      <c r="H13" s="34" t="s">
        <v>187</v>
      </c>
      <c r="I13" s="60">
        <v>2372</v>
      </c>
      <c r="J13" s="61">
        <v>3.2629999999999999</v>
      </c>
      <c r="K13" s="62" t="s">
        <v>40</v>
      </c>
      <c r="L13" s="63">
        <v>3017</v>
      </c>
      <c r="M13" s="64">
        <v>4.1509999999999998</v>
      </c>
      <c r="N13" s="65">
        <v>2005</v>
      </c>
      <c r="O13" s="66">
        <v>1983</v>
      </c>
      <c r="P13" s="67">
        <v>2.7280000000000002</v>
      </c>
      <c r="Q13" s="68" t="s">
        <v>188</v>
      </c>
      <c r="R13" s="69">
        <v>45</v>
      </c>
      <c r="S13" s="69">
        <v>6.2E-2</v>
      </c>
      <c r="T13" s="70" t="s">
        <v>189</v>
      </c>
      <c r="U13" s="71">
        <v>597</v>
      </c>
      <c r="V13" s="72">
        <v>0.82099999999999995</v>
      </c>
    </row>
    <row r="14" spans="1:22" ht="12" customHeight="1" x14ac:dyDescent="0.25">
      <c r="A14" s="48"/>
      <c r="B14" s="55" t="s">
        <v>190</v>
      </c>
      <c r="C14" s="56">
        <v>344</v>
      </c>
      <c r="D14" s="57">
        <v>0.47299999999999998</v>
      </c>
      <c r="E14" s="58" t="s">
        <v>191</v>
      </c>
      <c r="F14" s="59">
        <v>626</v>
      </c>
      <c r="G14" s="59">
        <v>0.86099999999999999</v>
      </c>
      <c r="H14" s="34"/>
      <c r="I14" s="60"/>
      <c r="J14" s="61"/>
      <c r="K14" s="62" t="s">
        <v>46</v>
      </c>
      <c r="L14" s="63">
        <v>2610</v>
      </c>
      <c r="M14" s="64">
        <v>3.5910000000000002</v>
      </c>
      <c r="N14" s="65">
        <v>2004</v>
      </c>
      <c r="O14" s="66">
        <v>1449</v>
      </c>
      <c r="P14" s="67">
        <v>1.994</v>
      </c>
      <c r="Q14" s="68" t="s">
        <v>192</v>
      </c>
      <c r="R14" s="69">
        <v>33</v>
      </c>
      <c r="S14" s="69">
        <v>4.4999999999999998E-2</v>
      </c>
      <c r="T14" s="70" t="s">
        <v>193</v>
      </c>
      <c r="U14" s="71">
        <v>531</v>
      </c>
      <c r="V14" s="72">
        <v>0.73099999999999998</v>
      </c>
    </row>
    <row r="15" spans="1:22" ht="12" customHeight="1" x14ac:dyDescent="0.25">
      <c r="A15" s="48"/>
      <c r="B15" s="55" t="s">
        <v>194</v>
      </c>
      <c r="C15" s="56">
        <v>340</v>
      </c>
      <c r="D15" s="57">
        <v>0.46800000000000003</v>
      </c>
      <c r="E15" s="58" t="s">
        <v>195</v>
      </c>
      <c r="F15" s="59">
        <v>509</v>
      </c>
      <c r="G15" s="59">
        <v>0.7</v>
      </c>
      <c r="H15" s="34"/>
      <c r="I15" s="60"/>
      <c r="J15" s="61"/>
      <c r="K15" s="62" t="s">
        <v>2</v>
      </c>
      <c r="L15" s="63">
        <v>2399</v>
      </c>
      <c r="M15" s="64">
        <v>3.3</v>
      </c>
      <c r="N15" s="65">
        <v>2003</v>
      </c>
      <c r="O15" s="66">
        <v>1037</v>
      </c>
      <c r="P15" s="67">
        <v>1.427</v>
      </c>
      <c r="Q15" s="68" t="s">
        <v>196</v>
      </c>
      <c r="R15" s="69">
        <v>4</v>
      </c>
      <c r="S15" s="69">
        <v>6.0000000000000001E-3</v>
      </c>
      <c r="T15" s="70" t="s">
        <v>197</v>
      </c>
      <c r="U15" s="71">
        <v>525</v>
      </c>
      <c r="V15" s="72">
        <v>0.72199999999999998</v>
      </c>
    </row>
    <row r="16" spans="1:22" ht="12" customHeight="1" x14ac:dyDescent="0.25">
      <c r="A16" s="48"/>
      <c r="B16" s="55" t="s">
        <v>198</v>
      </c>
      <c r="C16" s="56">
        <v>339</v>
      </c>
      <c r="D16" s="57">
        <v>0.46600000000000003</v>
      </c>
      <c r="E16" s="58" t="s">
        <v>199</v>
      </c>
      <c r="F16" s="59">
        <v>453</v>
      </c>
      <c r="G16" s="59">
        <v>0.623</v>
      </c>
      <c r="H16" s="34" t="s">
        <v>200</v>
      </c>
      <c r="I16" s="60">
        <v>1544</v>
      </c>
      <c r="J16" s="61">
        <v>2.1240000000000001</v>
      </c>
      <c r="K16" s="62" t="s">
        <v>47</v>
      </c>
      <c r="L16" s="63">
        <v>2297</v>
      </c>
      <c r="M16" s="64">
        <v>3.16</v>
      </c>
      <c r="N16" s="65">
        <v>2002</v>
      </c>
      <c r="O16" s="66">
        <v>770</v>
      </c>
      <c r="P16" s="67">
        <v>1.0589999999999999</v>
      </c>
      <c r="Q16" s="68" t="s">
        <v>201</v>
      </c>
      <c r="R16" s="69">
        <v>1</v>
      </c>
      <c r="S16" s="69">
        <v>1E-3</v>
      </c>
      <c r="T16" s="70" t="s">
        <v>202</v>
      </c>
      <c r="U16" s="71">
        <v>524</v>
      </c>
      <c r="V16" s="72">
        <v>0.72099999999999997</v>
      </c>
    </row>
    <row r="17" spans="1:22" ht="12" customHeight="1" x14ac:dyDescent="0.25">
      <c r="A17" s="48"/>
      <c r="B17" s="55" t="s">
        <v>203</v>
      </c>
      <c r="C17" s="56">
        <v>335</v>
      </c>
      <c r="D17" s="57">
        <v>0.46100000000000002</v>
      </c>
      <c r="E17" s="58" t="s">
        <v>204</v>
      </c>
      <c r="F17" s="59">
        <v>421</v>
      </c>
      <c r="G17" s="59">
        <v>0.57899999999999996</v>
      </c>
      <c r="H17" s="34" t="s">
        <v>205</v>
      </c>
      <c r="I17" s="60">
        <v>1381</v>
      </c>
      <c r="J17" s="61">
        <v>1.9</v>
      </c>
      <c r="K17" s="62" t="s">
        <v>206</v>
      </c>
      <c r="L17" s="63">
        <v>2241</v>
      </c>
      <c r="M17" s="64">
        <v>3.0830000000000002</v>
      </c>
      <c r="N17" s="65">
        <v>2001</v>
      </c>
      <c r="O17" s="66">
        <v>557</v>
      </c>
      <c r="P17" s="67">
        <v>0.76600000000000001</v>
      </c>
      <c r="Q17" s="68" t="s">
        <v>207</v>
      </c>
      <c r="R17" s="69">
        <v>1</v>
      </c>
      <c r="S17" s="69">
        <v>1E-3</v>
      </c>
      <c r="T17" s="70" t="s">
        <v>208</v>
      </c>
      <c r="U17" s="71">
        <v>503</v>
      </c>
      <c r="V17" s="72">
        <v>0.69199999999999995</v>
      </c>
    </row>
    <row r="18" spans="1:22" ht="12" customHeight="1" x14ac:dyDescent="0.25">
      <c r="A18" s="48"/>
      <c r="B18" s="55" t="s">
        <v>209</v>
      </c>
      <c r="C18" s="56">
        <v>328</v>
      </c>
      <c r="D18" s="57">
        <v>0.45100000000000001</v>
      </c>
      <c r="E18" s="58" t="s">
        <v>210</v>
      </c>
      <c r="F18" s="59">
        <v>382</v>
      </c>
      <c r="G18" s="59">
        <v>0.52600000000000002</v>
      </c>
      <c r="H18" s="34" t="s">
        <v>211</v>
      </c>
      <c r="I18" s="60">
        <v>1329</v>
      </c>
      <c r="J18" s="61">
        <v>1.8280000000000001</v>
      </c>
      <c r="K18" s="62" t="s">
        <v>1</v>
      </c>
      <c r="L18" s="63">
        <v>2241</v>
      </c>
      <c r="M18" s="64">
        <v>3.0830000000000002</v>
      </c>
      <c r="N18" s="65">
        <v>2000</v>
      </c>
      <c r="O18" s="66">
        <v>391</v>
      </c>
      <c r="P18" s="67">
        <v>0.53800000000000003</v>
      </c>
      <c r="Q18" s="68" t="s">
        <v>212</v>
      </c>
      <c r="R18" s="69">
        <v>1</v>
      </c>
      <c r="S18" s="69">
        <v>1E-3</v>
      </c>
      <c r="T18" s="70" t="s">
        <v>213</v>
      </c>
      <c r="U18" s="71">
        <v>480</v>
      </c>
      <c r="V18" s="72">
        <v>0.66</v>
      </c>
    </row>
    <row r="19" spans="1:22" ht="12" customHeight="1" x14ac:dyDescent="0.25">
      <c r="A19" s="48"/>
      <c r="B19" s="55" t="s">
        <v>214</v>
      </c>
      <c r="C19" s="56">
        <v>307</v>
      </c>
      <c r="D19" s="57">
        <v>0.42199999999999999</v>
      </c>
      <c r="E19" s="58" t="s">
        <v>215</v>
      </c>
      <c r="F19" s="59">
        <v>306</v>
      </c>
      <c r="G19" s="59">
        <v>0.42099999999999999</v>
      </c>
      <c r="H19" s="34" t="s">
        <v>216</v>
      </c>
      <c r="I19" s="60">
        <v>1327</v>
      </c>
      <c r="J19" s="61">
        <v>1.8260000000000001</v>
      </c>
      <c r="K19" s="62" t="s">
        <v>3</v>
      </c>
      <c r="L19" s="63">
        <v>2182</v>
      </c>
      <c r="M19" s="64">
        <v>3.0019999999999998</v>
      </c>
      <c r="N19" s="65">
        <v>1998</v>
      </c>
      <c r="O19" s="66">
        <v>359</v>
      </c>
      <c r="P19" s="67">
        <v>0.49399999999999999</v>
      </c>
      <c r="Q19" s="68" t="s">
        <v>217</v>
      </c>
      <c r="R19" s="69">
        <v>1</v>
      </c>
      <c r="S19" s="69">
        <v>1E-3</v>
      </c>
      <c r="T19" s="70" t="s">
        <v>218</v>
      </c>
      <c r="U19" s="71">
        <v>461</v>
      </c>
      <c r="V19" s="72">
        <v>0.63400000000000001</v>
      </c>
    </row>
    <row r="20" spans="1:22" ht="12" customHeight="1" x14ac:dyDescent="0.25">
      <c r="A20" s="48"/>
      <c r="B20" s="55" t="s">
        <v>219</v>
      </c>
      <c r="C20" s="56">
        <v>262</v>
      </c>
      <c r="D20" s="57">
        <v>0.36</v>
      </c>
      <c r="E20" s="58" t="s">
        <v>220</v>
      </c>
      <c r="F20" s="59">
        <v>296</v>
      </c>
      <c r="G20" s="59">
        <v>0.40699999999999997</v>
      </c>
      <c r="H20" s="34" t="s">
        <v>221</v>
      </c>
      <c r="I20" s="60">
        <v>1144</v>
      </c>
      <c r="J20" s="61">
        <v>1.5740000000000001</v>
      </c>
      <c r="K20" s="62" t="s">
        <v>222</v>
      </c>
      <c r="L20" s="63">
        <v>2066</v>
      </c>
      <c r="M20" s="64">
        <v>2.8420000000000001</v>
      </c>
      <c r="N20" s="65">
        <v>1999</v>
      </c>
      <c r="O20" s="66">
        <v>315</v>
      </c>
      <c r="P20" s="67">
        <v>0.433</v>
      </c>
      <c r="Q20" s="68" t="s">
        <v>223</v>
      </c>
      <c r="R20" s="69">
        <v>1</v>
      </c>
      <c r="S20" s="69">
        <v>1E-3</v>
      </c>
      <c r="T20" s="70" t="s">
        <v>224</v>
      </c>
      <c r="U20" s="71">
        <v>454</v>
      </c>
      <c r="V20" s="72">
        <v>0.625</v>
      </c>
    </row>
    <row r="21" spans="1:22" ht="12" customHeight="1" thickBot="1" x14ac:dyDescent="0.3">
      <c r="A21" s="48"/>
      <c r="B21" s="55" t="s">
        <v>225</v>
      </c>
      <c r="C21" s="56">
        <v>252</v>
      </c>
      <c r="D21" s="57">
        <v>0.34699999999999998</v>
      </c>
      <c r="E21" s="58" t="s">
        <v>226</v>
      </c>
      <c r="F21" s="59">
        <v>243</v>
      </c>
      <c r="G21" s="59">
        <v>0.33400000000000002</v>
      </c>
      <c r="H21" s="34" t="s">
        <v>227</v>
      </c>
      <c r="I21" s="60">
        <v>1109</v>
      </c>
      <c r="J21" s="61">
        <v>1.526</v>
      </c>
      <c r="K21" s="62" t="s">
        <v>11</v>
      </c>
      <c r="L21" s="63">
        <v>1986</v>
      </c>
      <c r="M21" s="64">
        <v>2.7320000000000002</v>
      </c>
      <c r="N21" s="65">
        <v>1978</v>
      </c>
      <c r="O21" s="66">
        <v>268</v>
      </c>
      <c r="P21" s="67">
        <v>0.36899999999999999</v>
      </c>
      <c r="Q21" s="73" t="s">
        <v>228</v>
      </c>
      <c r="R21" s="74">
        <v>1</v>
      </c>
      <c r="S21" s="74">
        <v>1E-3</v>
      </c>
      <c r="T21" s="70" t="s">
        <v>229</v>
      </c>
      <c r="U21" s="71">
        <v>437</v>
      </c>
      <c r="V21" s="72">
        <v>0.60099999999999998</v>
      </c>
    </row>
    <row r="22" spans="1:22" ht="12" customHeight="1" x14ac:dyDescent="0.25">
      <c r="A22" s="48"/>
      <c r="B22" s="55" t="s">
        <v>230</v>
      </c>
      <c r="C22" s="56">
        <v>250</v>
      </c>
      <c r="D22" s="57">
        <v>0.34399999999999997</v>
      </c>
      <c r="E22" s="58" t="s">
        <v>231</v>
      </c>
      <c r="F22" s="59">
        <v>222</v>
      </c>
      <c r="G22" s="59">
        <v>0.30499999999999999</v>
      </c>
      <c r="H22" s="34" t="s">
        <v>232</v>
      </c>
      <c r="I22" s="60">
        <v>1106</v>
      </c>
      <c r="J22" s="61">
        <v>1.522</v>
      </c>
      <c r="K22" s="62" t="s">
        <v>233</v>
      </c>
      <c r="L22" s="63">
        <v>1955</v>
      </c>
      <c r="M22" s="64">
        <v>2.69</v>
      </c>
      <c r="N22" s="65">
        <v>1977</v>
      </c>
      <c r="O22" s="66">
        <v>259</v>
      </c>
      <c r="P22" s="67">
        <v>0.35599999999999998</v>
      </c>
      <c r="Q22" s="75" t="s">
        <v>234</v>
      </c>
      <c r="R22" s="75"/>
      <c r="S22" s="75"/>
      <c r="T22" s="70" t="s">
        <v>235</v>
      </c>
      <c r="U22" s="71">
        <v>414</v>
      </c>
      <c r="V22" s="72">
        <v>0.56999999999999995</v>
      </c>
    </row>
    <row r="23" spans="1:22" ht="12" customHeight="1" x14ac:dyDescent="0.25">
      <c r="A23" s="48"/>
      <c r="B23" s="55" t="s">
        <v>236</v>
      </c>
      <c r="C23" s="56">
        <v>250</v>
      </c>
      <c r="D23" s="57">
        <v>0.34399999999999997</v>
      </c>
      <c r="E23" s="58" t="s">
        <v>237</v>
      </c>
      <c r="F23" s="59">
        <v>170</v>
      </c>
      <c r="G23" s="59">
        <v>0.23400000000000001</v>
      </c>
      <c r="H23" s="34" t="s">
        <v>238</v>
      </c>
      <c r="I23" s="60">
        <v>870</v>
      </c>
      <c r="J23" s="61">
        <v>1.1970000000000001</v>
      </c>
      <c r="K23" s="62" t="s">
        <v>10</v>
      </c>
      <c r="L23" s="63">
        <v>1930</v>
      </c>
      <c r="M23" s="64">
        <v>2.6549999999999998</v>
      </c>
      <c r="N23" s="65">
        <v>1997</v>
      </c>
      <c r="O23" s="66">
        <v>224</v>
      </c>
      <c r="P23" s="67">
        <v>0.308</v>
      </c>
      <c r="Q23" s="75" t="s">
        <v>239</v>
      </c>
      <c r="R23" s="75"/>
      <c r="S23" s="75"/>
      <c r="T23" s="70" t="s">
        <v>240</v>
      </c>
      <c r="U23" s="71">
        <v>410</v>
      </c>
      <c r="V23" s="72">
        <v>0.56399999999999995</v>
      </c>
    </row>
    <row r="24" spans="1:22" ht="12" customHeight="1" x14ac:dyDescent="0.25">
      <c r="A24" s="48"/>
      <c r="B24" s="55" t="s">
        <v>241</v>
      </c>
      <c r="C24" s="56">
        <v>250</v>
      </c>
      <c r="D24" s="57">
        <v>0.34399999999999997</v>
      </c>
      <c r="E24" s="58" t="s">
        <v>242</v>
      </c>
      <c r="F24" s="59">
        <v>167</v>
      </c>
      <c r="G24" s="59">
        <v>0.23</v>
      </c>
      <c r="H24" s="34" t="s">
        <v>243</v>
      </c>
      <c r="I24" s="60">
        <v>822</v>
      </c>
      <c r="J24" s="61">
        <v>1.131</v>
      </c>
      <c r="K24" s="62" t="s">
        <v>14</v>
      </c>
      <c r="L24" s="63">
        <v>1927</v>
      </c>
      <c r="M24" s="64">
        <v>2.6509999999999998</v>
      </c>
      <c r="N24" s="65">
        <v>1979</v>
      </c>
      <c r="O24" s="66">
        <v>205</v>
      </c>
      <c r="P24" s="67">
        <v>0.28199999999999997</v>
      </c>
      <c r="Q24" s="48"/>
      <c r="R24" s="48"/>
      <c r="S24" s="48"/>
      <c r="T24" s="70" t="s">
        <v>244</v>
      </c>
      <c r="U24" s="71">
        <v>405</v>
      </c>
      <c r="V24" s="72">
        <v>0.55700000000000005</v>
      </c>
    </row>
    <row r="25" spans="1:22" ht="12" customHeight="1" x14ac:dyDescent="0.25">
      <c r="A25" s="48"/>
      <c r="B25" s="55" t="s">
        <v>245</v>
      </c>
      <c r="C25" s="56">
        <v>247</v>
      </c>
      <c r="D25" s="57">
        <v>0.34</v>
      </c>
      <c r="E25" s="58" t="s">
        <v>246</v>
      </c>
      <c r="F25" s="59">
        <v>162</v>
      </c>
      <c r="G25" s="59">
        <v>0.223</v>
      </c>
      <c r="H25" s="34" t="s">
        <v>247</v>
      </c>
      <c r="I25" s="60">
        <v>808</v>
      </c>
      <c r="J25" s="61">
        <v>1.1120000000000001</v>
      </c>
      <c r="K25" s="62" t="s">
        <v>21</v>
      </c>
      <c r="L25" s="63">
        <v>1773</v>
      </c>
      <c r="M25" s="64">
        <v>2.4390000000000001</v>
      </c>
      <c r="N25" s="65">
        <v>1976</v>
      </c>
      <c r="O25" s="66">
        <v>201</v>
      </c>
      <c r="P25" s="67">
        <v>0.27700000000000002</v>
      </c>
      <c r="Q25" s="48"/>
      <c r="R25" s="48"/>
      <c r="S25" s="48"/>
      <c r="T25" s="70" t="s">
        <v>12</v>
      </c>
      <c r="U25" s="71">
        <v>384</v>
      </c>
      <c r="V25" s="72">
        <v>0.52800000000000002</v>
      </c>
    </row>
    <row r="26" spans="1:22" ht="12" customHeight="1" x14ac:dyDescent="0.25">
      <c r="A26" s="48"/>
      <c r="B26" s="55" t="s">
        <v>248</v>
      </c>
      <c r="C26" s="56">
        <v>237</v>
      </c>
      <c r="D26" s="57">
        <v>0.32600000000000001</v>
      </c>
      <c r="E26" s="58" t="s">
        <v>249</v>
      </c>
      <c r="F26" s="59">
        <v>157</v>
      </c>
      <c r="G26" s="59">
        <v>0.216</v>
      </c>
      <c r="H26" s="34" t="s">
        <v>250</v>
      </c>
      <c r="I26" s="60">
        <v>742</v>
      </c>
      <c r="J26" s="61">
        <v>1.0209999999999999</v>
      </c>
      <c r="K26" s="62" t="s">
        <v>19</v>
      </c>
      <c r="L26" s="63">
        <v>1702</v>
      </c>
      <c r="M26" s="64">
        <v>2.3420000000000001</v>
      </c>
      <c r="N26" s="65">
        <v>1996</v>
      </c>
      <c r="O26" s="66">
        <v>194</v>
      </c>
      <c r="P26" s="67">
        <v>0.26700000000000002</v>
      </c>
      <c r="Q26" s="48"/>
      <c r="R26" s="48"/>
      <c r="S26" s="48"/>
      <c r="T26" s="70" t="s">
        <v>251</v>
      </c>
      <c r="U26" s="71">
        <v>383</v>
      </c>
      <c r="V26" s="72">
        <v>0.52700000000000002</v>
      </c>
    </row>
    <row r="27" spans="1:22" ht="12" customHeight="1" x14ac:dyDescent="0.25">
      <c r="A27" s="48"/>
      <c r="B27" s="55" t="s">
        <v>252</v>
      </c>
      <c r="C27" s="56">
        <v>228</v>
      </c>
      <c r="D27" s="57">
        <v>0.314</v>
      </c>
      <c r="E27" s="58" t="s">
        <v>253</v>
      </c>
      <c r="F27" s="59">
        <v>152</v>
      </c>
      <c r="G27" s="59">
        <v>0.20899999999999999</v>
      </c>
      <c r="H27" s="34" t="s">
        <v>254</v>
      </c>
      <c r="I27" s="60">
        <v>694</v>
      </c>
      <c r="J27" s="61">
        <v>0.95499999999999996</v>
      </c>
      <c r="K27" s="62" t="s">
        <v>17</v>
      </c>
      <c r="L27" s="63">
        <v>1699</v>
      </c>
      <c r="M27" s="64">
        <v>2.3370000000000002</v>
      </c>
      <c r="N27" s="65">
        <v>1995</v>
      </c>
      <c r="O27" s="66">
        <v>176</v>
      </c>
      <c r="P27" s="67">
        <v>0.24199999999999999</v>
      </c>
      <c r="Q27" s="48"/>
      <c r="R27" s="48"/>
      <c r="S27" s="48"/>
      <c r="T27" s="70" t="s">
        <v>255</v>
      </c>
      <c r="U27" s="71">
        <v>381</v>
      </c>
      <c r="V27" s="72">
        <v>0.52400000000000002</v>
      </c>
    </row>
    <row r="28" spans="1:22" ht="12" customHeight="1" x14ac:dyDescent="0.25">
      <c r="A28" s="48"/>
      <c r="B28" s="55" t="s">
        <v>256</v>
      </c>
      <c r="C28" s="56">
        <v>226</v>
      </c>
      <c r="D28" s="57">
        <v>0.311</v>
      </c>
      <c r="E28" s="58" t="s">
        <v>257</v>
      </c>
      <c r="F28" s="59">
        <v>150</v>
      </c>
      <c r="G28" s="59">
        <v>0.20599999999999999</v>
      </c>
      <c r="H28" s="34" t="s">
        <v>258</v>
      </c>
      <c r="I28" s="60">
        <v>640</v>
      </c>
      <c r="J28" s="61">
        <v>0.88</v>
      </c>
      <c r="K28" s="62" t="s">
        <v>23</v>
      </c>
      <c r="L28" s="63">
        <v>1596</v>
      </c>
      <c r="M28" s="64">
        <v>2.1960000000000002</v>
      </c>
      <c r="N28" s="65">
        <v>1975</v>
      </c>
      <c r="O28" s="66">
        <v>148</v>
      </c>
      <c r="P28" s="67">
        <v>0.20399999999999999</v>
      </c>
      <c r="Q28" s="48"/>
      <c r="R28" s="48"/>
      <c r="S28" s="48"/>
      <c r="T28" s="70" t="s">
        <v>259</v>
      </c>
      <c r="U28" s="71">
        <v>378</v>
      </c>
      <c r="V28" s="72">
        <v>0.52</v>
      </c>
    </row>
    <row r="29" spans="1:22" ht="12" customHeight="1" x14ac:dyDescent="0.25">
      <c r="A29" s="48"/>
      <c r="B29" s="55" t="s">
        <v>260</v>
      </c>
      <c r="C29" s="56">
        <v>222</v>
      </c>
      <c r="D29" s="57">
        <v>0.30499999999999999</v>
      </c>
      <c r="E29" s="58" t="s">
        <v>261</v>
      </c>
      <c r="F29" s="59">
        <v>135</v>
      </c>
      <c r="G29" s="59">
        <v>0.186</v>
      </c>
      <c r="H29" s="34" t="s">
        <v>262</v>
      </c>
      <c r="I29" s="60">
        <v>619</v>
      </c>
      <c r="J29" s="61">
        <v>0.85199999999999998</v>
      </c>
      <c r="K29" s="62" t="s">
        <v>26</v>
      </c>
      <c r="L29" s="63">
        <v>1497</v>
      </c>
      <c r="M29" s="64">
        <v>2.06</v>
      </c>
      <c r="N29" s="65">
        <v>1980</v>
      </c>
      <c r="O29" s="66">
        <v>138</v>
      </c>
      <c r="P29" s="67">
        <v>0.19</v>
      </c>
      <c r="Q29" s="48"/>
      <c r="R29" s="48"/>
      <c r="S29" s="48"/>
      <c r="T29" s="70" t="s">
        <v>263</v>
      </c>
      <c r="U29" s="71">
        <v>352</v>
      </c>
      <c r="V29" s="72">
        <v>0.48399999999999999</v>
      </c>
    </row>
    <row r="30" spans="1:22" ht="12" customHeight="1" x14ac:dyDescent="0.25">
      <c r="A30" s="48"/>
      <c r="B30" s="55" t="s">
        <v>264</v>
      </c>
      <c r="C30" s="56">
        <v>217</v>
      </c>
      <c r="D30" s="57">
        <v>0.29899999999999999</v>
      </c>
      <c r="E30" s="58" t="s">
        <v>265</v>
      </c>
      <c r="F30" s="59">
        <v>127</v>
      </c>
      <c r="G30" s="59">
        <v>0.17499999999999999</v>
      </c>
      <c r="H30" s="34" t="s">
        <v>266</v>
      </c>
      <c r="I30" s="60">
        <v>606</v>
      </c>
      <c r="J30" s="61">
        <v>0.83399999999999996</v>
      </c>
      <c r="K30" s="62" t="s">
        <v>25</v>
      </c>
      <c r="L30" s="63">
        <v>1492</v>
      </c>
      <c r="M30" s="64">
        <v>2.0529999999999999</v>
      </c>
      <c r="N30" s="65">
        <v>1974</v>
      </c>
      <c r="O30" s="66">
        <v>137</v>
      </c>
      <c r="P30" s="67">
        <v>0.188</v>
      </c>
      <c r="Q30" s="48"/>
      <c r="R30" s="48"/>
      <c r="S30" s="48"/>
      <c r="T30" s="70" t="s">
        <v>267</v>
      </c>
      <c r="U30" s="71">
        <v>332</v>
      </c>
      <c r="V30" s="72">
        <v>0.45700000000000002</v>
      </c>
    </row>
    <row r="31" spans="1:22" ht="12" customHeight="1" x14ac:dyDescent="0.25">
      <c r="A31" s="48"/>
      <c r="B31" s="55" t="s">
        <v>268</v>
      </c>
      <c r="C31" s="56">
        <v>209</v>
      </c>
      <c r="D31" s="57">
        <v>0.28799999999999998</v>
      </c>
      <c r="E31" s="58" t="s">
        <v>269</v>
      </c>
      <c r="F31" s="59">
        <v>122</v>
      </c>
      <c r="G31" s="59">
        <v>0.16800000000000001</v>
      </c>
      <c r="H31" s="34" t="s">
        <v>270</v>
      </c>
      <c r="I31" s="60">
        <v>599</v>
      </c>
      <c r="J31" s="61">
        <v>0.82399999999999995</v>
      </c>
      <c r="K31" s="62" t="s">
        <v>29</v>
      </c>
      <c r="L31" s="63">
        <v>1423</v>
      </c>
      <c r="M31" s="64">
        <v>1.958</v>
      </c>
      <c r="N31" s="65">
        <v>1994</v>
      </c>
      <c r="O31" s="66">
        <v>121</v>
      </c>
      <c r="P31" s="67">
        <v>0.16600000000000001</v>
      </c>
      <c r="Q31" s="48"/>
      <c r="R31" s="48"/>
      <c r="S31" s="48"/>
      <c r="T31" s="70" t="s">
        <v>271</v>
      </c>
      <c r="U31" s="71">
        <v>324</v>
      </c>
      <c r="V31" s="72">
        <v>0.44600000000000001</v>
      </c>
    </row>
    <row r="32" spans="1:22" ht="12" customHeight="1" x14ac:dyDescent="0.25">
      <c r="A32" s="48"/>
      <c r="B32" s="55" t="s">
        <v>272</v>
      </c>
      <c r="C32" s="56">
        <v>206</v>
      </c>
      <c r="D32" s="57">
        <v>0.28299999999999997</v>
      </c>
      <c r="E32" s="58" t="s">
        <v>273</v>
      </c>
      <c r="F32" s="59">
        <v>116</v>
      </c>
      <c r="G32" s="59">
        <v>0.16</v>
      </c>
      <c r="H32" s="34" t="s">
        <v>274</v>
      </c>
      <c r="I32" s="60">
        <v>591</v>
      </c>
      <c r="J32" s="61">
        <v>0.81299999999999994</v>
      </c>
      <c r="K32" s="62" t="s">
        <v>275</v>
      </c>
      <c r="L32" s="63">
        <v>1408</v>
      </c>
      <c r="M32" s="64">
        <v>1.9370000000000001</v>
      </c>
      <c r="N32" s="65">
        <v>1981</v>
      </c>
      <c r="O32" s="66">
        <v>120</v>
      </c>
      <c r="P32" s="67">
        <v>0.16500000000000001</v>
      </c>
      <c r="Q32" s="48"/>
      <c r="R32" s="48"/>
      <c r="S32" s="48"/>
      <c r="T32" s="70" t="s">
        <v>276</v>
      </c>
      <c r="U32" s="71">
        <v>304</v>
      </c>
      <c r="V32" s="72">
        <v>0.41799999999999998</v>
      </c>
    </row>
    <row r="33" spans="1:22" ht="12" customHeight="1" x14ac:dyDescent="0.25">
      <c r="A33" s="48"/>
      <c r="B33" s="55" t="s">
        <v>277</v>
      </c>
      <c r="C33" s="56">
        <v>197</v>
      </c>
      <c r="D33" s="57">
        <v>0.27100000000000002</v>
      </c>
      <c r="E33" s="58" t="s">
        <v>278</v>
      </c>
      <c r="F33" s="59">
        <v>112</v>
      </c>
      <c r="G33" s="59">
        <v>0.154</v>
      </c>
      <c r="H33" s="34" t="s">
        <v>279</v>
      </c>
      <c r="I33" s="60">
        <v>548</v>
      </c>
      <c r="J33" s="61">
        <v>0.754</v>
      </c>
      <c r="K33" s="62" t="s">
        <v>36</v>
      </c>
      <c r="L33" s="63">
        <v>1329</v>
      </c>
      <c r="M33" s="64">
        <v>1.8280000000000001</v>
      </c>
      <c r="N33" s="65">
        <v>1993</v>
      </c>
      <c r="O33" s="66">
        <v>118</v>
      </c>
      <c r="P33" s="67">
        <v>0.16200000000000001</v>
      </c>
      <c r="Q33" s="48"/>
      <c r="R33" s="48"/>
      <c r="S33" s="48"/>
      <c r="T33" s="70" t="s">
        <v>280</v>
      </c>
      <c r="U33" s="71">
        <v>301</v>
      </c>
      <c r="V33" s="72">
        <v>0.41399999999999998</v>
      </c>
    </row>
    <row r="34" spans="1:22" ht="12" customHeight="1" x14ac:dyDescent="0.25">
      <c r="A34" s="48"/>
      <c r="B34" s="55" t="s">
        <v>281</v>
      </c>
      <c r="C34" s="56">
        <v>196</v>
      </c>
      <c r="D34" s="57">
        <v>0.27</v>
      </c>
      <c r="E34" s="58" t="s">
        <v>282</v>
      </c>
      <c r="F34" s="59">
        <v>102</v>
      </c>
      <c r="G34" s="59">
        <v>0.14000000000000001</v>
      </c>
      <c r="H34" s="34" t="s">
        <v>283</v>
      </c>
      <c r="I34" s="60">
        <v>522</v>
      </c>
      <c r="J34" s="61">
        <v>0.71799999999999997</v>
      </c>
      <c r="K34" s="62" t="s">
        <v>34</v>
      </c>
      <c r="L34" s="63">
        <v>1322</v>
      </c>
      <c r="M34" s="64">
        <v>1.819</v>
      </c>
      <c r="N34" s="65">
        <v>1973</v>
      </c>
      <c r="O34" s="66">
        <v>111</v>
      </c>
      <c r="P34" s="67">
        <v>0.153</v>
      </c>
      <c r="Q34" s="48"/>
      <c r="R34" s="48"/>
      <c r="S34" s="48"/>
      <c r="T34" s="70" t="s">
        <v>284</v>
      </c>
      <c r="U34" s="71">
        <v>274</v>
      </c>
      <c r="V34" s="72">
        <v>0.377</v>
      </c>
    </row>
    <row r="35" spans="1:22" ht="12" customHeight="1" x14ac:dyDescent="0.25">
      <c r="A35" s="48"/>
      <c r="B35" s="55" t="s">
        <v>285</v>
      </c>
      <c r="C35" s="56">
        <v>192</v>
      </c>
      <c r="D35" s="57">
        <v>0.26400000000000001</v>
      </c>
      <c r="E35" s="58" t="s">
        <v>286</v>
      </c>
      <c r="F35" s="59">
        <v>101</v>
      </c>
      <c r="G35" s="59">
        <v>0.13900000000000001</v>
      </c>
      <c r="H35" s="34" t="s">
        <v>287</v>
      </c>
      <c r="I35" s="60">
        <v>518</v>
      </c>
      <c r="J35" s="61">
        <v>0.71299999999999997</v>
      </c>
      <c r="K35" s="62" t="s">
        <v>41</v>
      </c>
      <c r="L35" s="63">
        <v>1300</v>
      </c>
      <c r="M35" s="64">
        <v>1.7889999999999999</v>
      </c>
      <c r="N35" s="65">
        <v>1992</v>
      </c>
      <c r="O35" s="66">
        <v>83</v>
      </c>
      <c r="P35" s="67">
        <v>0.114</v>
      </c>
      <c r="Q35" s="48"/>
      <c r="R35" s="48"/>
      <c r="S35" s="48"/>
      <c r="T35" s="70" t="s">
        <v>288</v>
      </c>
      <c r="U35" s="71">
        <v>272</v>
      </c>
      <c r="V35" s="72">
        <v>0.374</v>
      </c>
    </row>
    <row r="36" spans="1:22" ht="12" customHeight="1" x14ac:dyDescent="0.25">
      <c r="A36" s="48"/>
      <c r="B36" s="55" t="s">
        <v>289</v>
      </c>
      <c r="C36" s="56">
        <v>188</v>
      </c>
      <c r="D36" s="57">
        <v>0.25900000000000001</v>
      </c>
      <c r="E36" s="58" t="s">
        <v>290</v>
      </c>
      <c r="F36" s="59">
        <v>99</v>
      </c>
      <c r="G36" s="59">
        <v>0.13600000000000001</v>
      </c>
      <c r="H36" s="34" t="s">
        <v>291</v>
      </c>
      <c r="I36" s="60">
        <v>494</v>
      </c>
      <c r="J36" s="61">
        <v>0.68</v>
      </c>
      <c r="K36" s="62" t="s">
        <v>76</v>
      </c>
      <c r="L36" s="63">
        <v>1282</v>
      </c>
      <c r="M36" s="64">
        <v>1.764</v>
      </c>
      <c r="N36" s="65">
        <v>1983</v>
      </c>
      <c r="O36" s="66">
        <v>72</v>
      </c>
      <c r="P36" s="67">
        <v>9.9000000000000005E-2</v>
      </c>
      <c r="Q36" s="48"/>
      <c r="R36" s="48"/>
      <c r="S36" s="48"/>
      <c r="T36" s="70" t="s">
        <v>292</v>
      </c>
      <c r="U36" s="71">
        <v>267</v>
      </c>
      <c r="V36" s="72">
        <v>0.36699999999999999</v>
      </c>
    </row>
    <row r="37" spans="1:22" ht="12" customHeight="1" x14ac:dyDescent="0.25">
      <c r="A37" s="48"/>
      <c r="B37" s="55" t="s">
        <v>293</v>
      </c>
      <c r="C37" s="56">
        <v>188</v>
      </c>
      <c r="D37" s="57">
        <v>0.25900000000000001</v>
      </c>
      <c r="E37" s="58" t="s">
        <v>294</v>
      </c>
      <c r="F37" s="59">
        <v>94</v>
      </c>
      <c r="G37" s="59">
        <v>0.129</v>
      </c>
      <c r="H37" s="34" t="s">
        <v>295</v>
      </c>
      <c r="I37" s="60">
        <v>492</v>
      </c>
      <c r="J37" s="61">
        <v>0.67700000000000005</v>
      </c>
      <c r="K37" s="62" t="s">
        <v>38</v>
      </c>
      <c r="L37" s="63">
        <v>1213</v>
      </c>
      <c r="M37" s="64">
        <v>1.669</v>
      </c>
      <c r="N37" s="65">
        <v>1982</v>
      </c>
      <c r="O37" s="66">
        <v>71</v>
      </c>
      <c r="P37" s="67">
        <v>9.8000000000000004E-2</v>
      </c>
      <c r="Q37" s="48"/>
      <c r="R37" s="48"/>
      <c r="S37" s="48"/>
      <c r="T37" s="70" t="s">
        <v>296</v>
      </c>
      <c r="U37" s="71">
        <v>258</v>
      </c>
      <c r="V37" s="72">
        <v>0.35499999999999998</v>
      </c>
    </row>
    <row r="38" spans="1:22" ht="12" customHeight="1" x14ac:dyDescent="0.25">
      <c r="A38" s="48"/>
      <c r="B38" s="55" t="s">
        <v>297</v>
      </c>
      <c r="C38" s="56">
        <v>185</v>
      </c>
      <c r="D38" s="57">
        <v>0.255</v>
      </c>
      <c r="E38" s="58" t="s">
        <v>298</v>
      </c>
      <c r="F38" s="59">
        <v>94</v>
      </c>
      <c r="G38" s="59">
        <v>0.129</v>
      </c>
      <c r="H38" s="34" t="s">
        <v>299</v>
      </c>
      <c r="I38" s="60">
        <v>491</v>
      </c>
      <c r="J38" s="61">
        <v>0.67600000000000005</v>
      </c>
      <c r="K38" s="62" t="s">
        <v>45</v>
      </c>
      <c r="L38" s="63">
        <v>1212</v>
      </c>
      <c r="M38" s="64">
        <v>1.667</v>
      </c>
      <c r="N38" s="65">
        <v>1990</v>
      </c>
      <c r="O38" s="66">
        <v>71</v>
      </c>
      <c r="P38" s="67">
        <v>9.8000000000000004E-2</v>
      </c>
      <c r="Q38" s="48"/>
      <c r="R38" s="48"/>
      <c r="S38" s="48"/>
      <c r="T38" s="70" t="s">
        <v>300</v>
      </c>
      <c r="U38" s="71">
        <v>239</v>
      </c>
      <c r="V38" s="72">
        <v>0.32900000000000001</v>
      </c>
    </row>
    <row r="39" spans="1:22" ht="12" customHeight="1" x14ac:dyDescent="0.25">
      <c r="A39" s="48"/>
      <c r="B39" s="55" t="s">
        <v>301</v>
      </c>
      <c r="C39" s="56">
        <v>184</v>
      </c>
      <c r="D39" s="57">
        <v>0.253</v>
      </c>
      <c r="E39" s="58" t="s">
        <v>302</v>
      </c>
      <c r="F39" s="59">
        <v>94</v>
      </c>
      <c r="G39" s="59">
        <v>0.129</v>
      </c>
      <c r="H39" s="34" t="s">
        <v>303</v>
      </c>
      <c r="I39" s="60">
        <v>487</v>
      </c>
      <c r="J39" s="61">
        <v>0.67</v>
      </c>
      <c r="K39" s="62" t="s">
        <v>304</v>
      </c>
      <c r="L39" s="63">
        <v>1119</v>
      </c>
      <c r="M39" s="64">
        <v>1.5389999999999999</v>
      </c>
      <c r="N39" s="65">
        <v>1987</v>
      </c>
      <c r="O39" s="66">
        <v>66</v>
      </c>
      <c r="P39" s="67">
        <v>9.0999999999999998E-2</v>
      </c>
      <c r="Q39" s="48"/>
      <c r="R39" s="48"/>
      <c r="S39" s="48"/>
      <c r="T39" s="70" t="s">
        <v>305</v>
      </c>
      <c r="U39" s="71">
        <v>229</v>
      </c>
      <c r="V39" s="72">
        <v>0.315</v>
      </c>
    </row>
    <row r="40" spans="1:22" ht="12" customHeight="1" x14ac:dyDescent="0.25">
      <c r="A40" s="48"/>
      <c r="B40" s="55" t="s">
        <v>306</v>
      </c>
      <c r="C40" s="56">
        <v>184</v>
      </c>
      <c r="D40" s="57">
        <v>0.253</v>
      </c>
      <c r="E40" s="58" t="s">
        <v>307</v>
      </c>
      <c r="F40" s="59">
        <v>82</v>
      </c>
      <c r="G40" s="59">
        <v>0.113</v>
      </c>
      <c r="H40" s="34" t="s">
        <v>308</v>
      </c>
      <c r="I40" s="60">
        <v>470</v>
      </c>
      <c r="J40" s="61">
        <v>0.64700000000000002</v>
      </c>
      <c r="K40" s="62" t="s">
        <v>4</v>
      </c>
      <c r="L40" s="63">
        <v>986</v>
      </c>
      <c r="M40" s="64">
        <v>1.357</v>
      </c>
      <c r="N40" s="65">
        <v>1985</v>
      </c>
      <c r="O40" s="66">
        <v>65</v>
      </c>
      <c r="P40" s="67">
        <v>8.8999999999999996E-2</v>
      </c>
      <c r="Q40" s="48"/>
      <c r="R40" s="48"/>
      <c r="S40" s="48"/>
      <c r="T40" s="70" t="s">
        <v>309</v>
      </c>
      <c r="U40" s="71">
        <v>225</v>
      </c>
      <c r="V40" s="72">
        <v>0.31</v>
      </c>
    </row>
    <row r="41" spans="1:22" ht="12" customHeight="1" x14ac:dyDescent="0.25">
      <c r="A41" s="48"/>
      <c r="B41" s="55" t="s">
        <v>310</v>
      </c>
      <c r="C41" s="56">
        <v>180</v>
      </c>
      <c r="D41" s="57">
        <v>0.248</v>
      </c>
      <c r="E41" s="58" t="s">
        <v>311</v>
      </c>
      <c r="F41" s="59">
        <v>81</v>
      </c>
      <c r="G41" s="59">
        <v>0.111</v>
      </c>
      <c r="H41" s="34" t="s">
        <v>312</v>
      </c>
      <c r="I41" s="60">
        <v>470</v>
      </c>
      <c r="J41" s="61">
        <v>0.64700000000000002</v>
      </c>
      <c r="K41" s="62" t="s">
        <v>69</v>
      </c>
      <c r="L41" s="63">
        <v>966</v>
      </c>
      <c r="M41" s="64">
        <v>1.329</v>
      </c>
      <c r="N41" s="65">
        <v>1991</v>
      </c>
      <c r="O41" s="66">
        <v>65</v>
      </c>
      <c r="P41" s="67">
        <v>8.8999999999999996E-2</v>
      </c>
      <c r="Q41" s="48"/>
      <c r="R41" s="48"/>
      <c r="S41" s="48"/>
      <c r="T41" s="70" t="s">
        <v>313</v>
      </c>
      <c r="U41" s="71">
        <v>223</v>
      </c>
      <c r="V41" s="72">
        <v>0.307</v>
      </c>
    </row>
    <row r="42" spans="1:22" ht="12" customHeight="1" x14ac:dyDescent="0.25">
      <c r="A42" s="48"/>
      <c r="B42" s="55" t="s">
        <v>314</v>
      </c>
      <c r="C42" s="56">
        <v>178</v>
      </c>
      <c r="D42" s="57">
        <v>0.245</v>
      </c>
      <c r="E42" s="58" t="s">
        <v>315</v>
      </c>
      <c r="F42" s="59">
        <v>77</v>
      </c>
      <c r="G42" s="59">
        <v>0.106</v>
      </c>
      <c r="H42" s="34" t="s">
        <v>316</v>
      </c>
      <c r="I42" s="60">
        <v>451</v>
      </c>
      <c r="J42" s="61">
        <v>0.62</v>
      </c>
      <c r="K42" s="62" t="s">
        <v>7</v>
      </c>
      <c r="L42" s="63">
        <v>939</v>
      </c>
      <c r="M42" s="64">
        <v>1.292</v>
      </c>
      <c r="N42" s="65">
        <v>1984</v>
      </c>
      <c r="O42" s="66">
        <v>61</v>
      </c>
      <c r="P42" s="67">
        <v>8.4000000000000005E-2</v>
      </c>
      <c r="Q42" s="48"/>
      <c r="R42" s="48"/>
      <c r="S42" s="48"/>
      <c r="T42" s="70" t="s">
        <v>317</v>
      </c>
      <c r="U42" s="71">
        <v>222</v>
      </c>
      <c r="V42" s="72">
        <v>0.30499999999999999</v>
      </c>
    </row>
    <row r="43" spans="1:22" ht="12" customHeight="1" x14ac:dyDescent="0.25">
      <c r="A43" s="48"/>
      <c r="B43" s="55" t="s">
        <v>318</v>
      </c>
      <c r="C43" s="56">
        <v>173</v>
      </c>
      <c r="D43" s="57">
        <v>0.23799999999999999</v>
      </c>
      <c r="E43" s="58" t="s">
        <v>319</v>
      </c>
      <c r="F43" s="59">
        <v>76</v>
      </c>
      <c r="G43" s="59">
        <v>0.105</v>
      </c>
      <c r="H43" s="34" t="s">
        <v>320</v>
      </c>
      <c r="I43" s="60">
        <v>448</v>
      </c>
      <c r="J43" s="61">
        <v>0.61599999999999999</v>
      </c>
      <c r="K43" s="62" t="s">
        <v>6</v>
      </c>
      <c r="L43" s="63">
        <v>938</v>
      </c>
      <c r="M43" s="64">
        <v>1.29</v>
      </c>
      <c r="N43" s="65">
        <v>1986</v>
      </c>
      <c r="O43" s="66">
        <v>57</v>
      </c>
      <c r="P43" s="67">
        <v>7.8E-2</v>
      </c>
      <c r="Q43" s="48"/>
      <c r="R43" s="48"/>
      <c r="S43" s="48"/>
      <c r="T43" s="70" t="s">
        <v>321</v>
      </c>
      <c r="U43" s="71">
        <v>220</v>
      </c>
      <c r="V43" s="72">
        <v>0.30299999999999999</v>
      </c>
    </row>
    <row r="44" spans="1:22" ht="12" customHeight="1" x14ac:dyDescent="0.25">
      <c r="A44" s="48"/>
      <c r="B44" s="55" t="s">
        <v>322</v>
      </c>
      <c r="C44" s="56">
        <v>171</v>
      </c>
      <c r="D44" s="57">
        <v>0.23499999999999999</v>
      </c>
      <c r="E44" s="58" t="s">
        <v>323</v>
      </c>
      <c r="F44" s="59">
        <v>73</v>
      </c>
      <c r="G44" s="59">
        <v>0.1</v>
      </c>
      <c r="H44" s="34" t="s">
        <v>324</v>
      </c>
      <c r="I44" s="60">
        <v>444</v>
      </c>
      <c r="J44" s="61">
        <v>0.61099999999999999</v>
      </c>
      <c r="K44" s="62" t="s">
        <v>325</v>
      </c>
      <c r="L44" s="63">
        <v>885</v>
      </c>
      <c r="M44" s="64">
        <v>1.218</v>
      </c>
      <c r="N44" s="65">
        <v>1988</v>
      </c>
      <c r="O44" s="66">
        <v>55</v>
      </c>
      <c r="P44" s="67">
        <v>7.5999999999999998E-2</v>
      </c>
      <c r="Q44" s="48"/>
      <c r="R44" s="48"/>
      <c r="S44" s="48"/>
      <c r="T44" s="70" t="s">
        <v>326</v>
      </c>
      <c r="U44" s="71">
        <v>215</v>
      </c>
      <c r="V44" s="72">
        <v>0.29599999999999999</v>
      </c>
    </row>
    <row r="45" spans="1:22" ht="12" customHeight="1" x14ac:dyDescent="0.25">
      <c r="A45" s="48"/>
      <c r="B45" s="55" t="s">
        <v>327</v>
      </c>
      <c r="C45" s="56">
        <v>170</v>
      </c>
      <c r="D45" s="57">
        <v>0.23400000000000001</v>
      </c>
      <c r="E45" s="58" t="s">
        <v>328</v>
      </c>
      <c r="F45" s="59">
        <v>72</v>
      </c>
      <c r="G45" s="59">
        <v>9.9000000000000005E-2</v>
      </c>
      <c r="H45" s="34" t="s">
        <v>329</v>
      </c>
      <c r="I45" s="60">
        <v>437</v>
      </c>
      <c r="J45" s="61">
        <v>0.60099999999999998</v>
      </c>
      <c r="K45" s="62" t="s">
        <v>330</v>
      </c>
      <c r="L45" s="63">
        <v>819</v>
      </c>
      <c r="M45" s="64">
        <v>1.127</v>
      </c>
      <c r="N45" s="65">
        <v>1989</v>
      </c>
      <c r="O45" s="66">
        <v>50</v>
      </c>
      <c r="P45" s="67">
        <v>6.9000000000000006E-2</v>
      </c>
      <c r="Q45" s="48"/>
      <c r="R45" s="48"/>
      <c r="S45" s="48"/>
      <c r="T45" s="70" t="s">
        <v>331</v>
      </c>
      <c r="U45" s="71">
        <v>212</v>
      </c>
      <c r="V45" s="72">
        <v>0.29199999999999998</v>
      </c>
    </row>
    <row r="46" spans="1:22" ht="12" customHeight="1" x14ac:dyDescent="0.25">
      <c r="A46" s="48"/>
      <c r="B46" s="55" t="s">
        <v>332</v>
      </c>
      <c r="C46" s="56">
        <v>167</v>
      </c>
      <c r="D46" s="57">
        <v>0.23</v>
      </c>
      <c r="E46" s="58" t="s">
        <v>333</v>
      </c>
      <c r="F46" s="59">
        <v>72</v>
      </c>
      <c r="G46" s="59">
        <v>9.9000000000000005E-2</v>
      </c>
      <c r="H46" s="34" t="s">
        <v>334</v>
      </c>
      <c r="I46" s="60">
        <v>431</v>
      </c>
      <c r="J46" s="61">
        <v>0.59299999999999997</v>
      </c>
      <c r="K46" s="62" t="s">
        <v>73</v>
      </c>
      <c r="L46" s="63">
        <v>810</v>
      </c>
      <c r="M46" s="64">
        <v>1.1140000000000001</v>
      </c>
      <c r="N46" s="65">
        <v>1972</v>
      </c>
      <c r="O46" s="66">
        <v>19</v>
      </c>
      <c r="P46" s="67">
        <v>2.5999999999999999E-2</v>
      </c>
      <c r="Q46" s="48"/>
      <c r="R46" s="48"/>
      <c r="S46" s="48"/>
      <c r="T46" s="70" t="s">
        <v>335</v>
      </c>
      <c r="U46" s="71">
        <v>210</v>
      </c>
      <c r="V46" s="72">
        <v>0.28899999999999998</v>
      </c>
    </row>
    <row r="47" spans="1:22" ht="12" customHeight="1" x14ac:dyDescent="0.25">
      <c r="A47" s="48"/>
      <c r="B47" s="55" t="s">
        <v>336</v>
      </c>
      <c r="C47" s="56">
        <v>166</v>
      </c>
      <c r="D47" s="57">
        <v>0.22800000000000001</v>
      </c>
      <c r="E47" s="58" t="s">
        <v>337</v>
      </c>
      <c r="F47" s="59">
        <v>67</v>
      </c>
      <c r="G47" s="59">
        <v>9.1999999999999998E-2</v>
      </c>
      <c r="H47" s="34" t="s">
        <v>338</v>
      </c>
      <c r="I47" s="60">
        <v>418</v>
      </c>
      <c r="J47" s="61">
        <v>0.57499999999999996</v>
      </c>
      <c r="K47" s="62" t="s">
        <v>12</v>
      </c>
      <c r="L47" s="63">
        <v>794</v>
      </c>
      <c r="M47" s="64">
        <v>1.0920000000000001</v>
      </c>
      <c r="N47" s="65">
        <v>1971</v>
      </c>
      <c r="O47" s="66">
        <v>2</v>
      </c>
      <c r="P47" s="67">
        <v>3.0000000000000001E-3</v>
      </c>
      <c r="Q47" s="48"/>
      <c r="R47" s="48"/>
      <c r="S47" s="48"/>
      <c r="T47" s="70" t="s">
        <v>339</v>
      </c>
      <c r="U47" s="71">
        <v>208</v>
      </c>
      <c r="V47" s="72">
        <v>0.28599999999999998</v>
      </c>
    </row>
    <row r="48" spans="1:22" ht="12" customHeight="1" x14ac:dyDescent="0.25">
      <c r="A48" s="48"/>
      <c r="B48" s="55" t="s">
        <v>340</v>
      </c>
      <c r="C48" s="56">
        <v>165</v>
      </c>
      <c r="D48" s="57">
        <v>0.22700000000000001</v>
      </c>
      <c r="E48" s="58" t="s">
        <v>341</v>
      </c>
      <c r="F48" s="59">
        <v>65</v>
      </c>
      <c r="G48" s="59">
        <v>8.8999999999999996E-2</v>
      </c>
      <c r="H48" s="34" t="s">
        <v>342</v>
      </c>
      <c r="I48" s="60">
        <v>415</v>
      </c>
      <c r="J48" s="61">
        <v>0.57099999999999995</v>
      </c>
      <c r="K48" s="62" t="s">
        <v>80</v>
      </c>
      <c r="L48" s="63">
        <v>766</v>
      </c>
      <c r="M48" s="64">
        <v>1.054</v>
      </c>
      <c r="N48" s="65">
        <v>1966</v>
      </c>
      <c r="O48" s="66">
        <v>1</v>
      </c>
      <c r="P48" s="67">
        <v>1E-3</v>
      </c>
      <c r="Q48" s="48"/>
      <c r="R48" s="48"/>
      <c r="S48" s="48"/>
      <c r="T48" s="70" t="s">
        <v>343</v>
      </c>
      <c r="U48" s="71">
        <v>207</v>
      </c>
      <c r="V48" s="72">
        <v>0.28499999999999998</v>
      </c>
    </row>
    <row r="49" spans="1:22" ht="12" customHeight="1" x14ac:dyDescent="0.25">
      <c r="A49" s="48"/>
      <c r="B49" s="55" t="s">
        <v>344</v>
      </c>
      <c r="C49" s="56">
        <v>160</v>
      </c>
      <c r="D49" s="57">
        <v>0.22</v>
      </c>
      <c r="E49" s="58" t="s">
        <v>345</v>
      </c>
      <c r="F49" s="59">
        <v>54</v>
      </c>
      <c r="G49" s="59">
        <v>7.3999999999999996E-2</v>
      </c>
      <c r="H49" s="34" t="s">
        <v>346</v>
      </c>
      <c r="I49" s="60">
        <v>415</v>
      </c>
      <c r="J49" s="61">
        <v>0.57099999999999995</v>
      </c>
      <c r="K49" s="62" t="s">
        <v>15</v>
      </c>
      <c r="L49" s="63">
        <v>715</v>
      </c>
      <c r="M49" s="64">
        <v>0.98399999999999999</v>
      </c>
      <c r="N49" s="65">
        <v>1968</v>
      </c>
      <c r="O49" s="66">
        <v>1</v>
      </c>
      <c r="P49" s="67">
        <v>1E-3</v>
      </c>
      <c r="Q49" s="48"/>
      <c r="R49" s="48"/>
      <c r="S49" s="48"/>
      <c r="T49" s="70" t="s">
        <v>347</v>
      </c>
      <c r="U49" s="71">
        <v>189</v>
      </c>
      <c r="V49" s="72">
        <v>0.26</v>
      </c>
    </row>
    <row r="50" spans="1:22" ht="12" customHeight="1" thickBot="1" x14ac:dyDescent="0.3">
      <c r="A50" s="48"/>
      <c r="B50" s="55" t="s">
        <v>348</v>
      </c>
      <c r="C50" s="56">
        <v>159</v>
      </c>
      <c r="D50" s="57">
        <v>0.219</v>
      </c>
      <c r="E50" s="58" t="s">
        <v>349</v>
      </c>
      <c r="F50" s="59">
        <v>51</v>
      </c>
      <c r="G50" s="59">
        <v>7.0000000000000007E-2</v>
      </c>
      <c r="H50" s="34" t="s">
        <v>350</v>
      </c>
      <c r="I50" s="60">
        <v>409</v>
      </c>
      <c r="J50" s="61">
        <v>0.56299999999999994</v>
      </c>
      <c r="K50" s="62" t="s">
        <v>44</v>
      </c>
      <c r="L50" s="63">
        <v>604</v>
      </c>
      <c r="M50" s="64">
        <v>0.83099999999999996</v>
      </c>
      <c r="N50" s="76">
        <v>1969</v>
      </c>
      <c r="O50" s="77">
        <v>1</v>
      </c>
      <c r="P50" s="78">
        <v>1E-3</v>
      </c>
      <c r="Q50" s="48"/>
      <c r="R50" s="48"/>
      <c r="S50" s="48"/>
      <c r="T50" s="70" t="s">
        <v>351</v>
      </c>
      <c r="U50" s="71">
        <v>188</v>
      </c>
      <c r="V50" s="72">
        <v>0.25900000000000001</v>
      </c>
    </row>
    <row r="51" spans="1:22" ht="12" customHeight="1" x14ac:dyDescent="0.25">
      <c r="A51" s="48"/>
      <c r="B51" s="55" t="s">
        <v>352</v>
      </c>
      <c r="C51" s="56">
        <v>154</v>
      </c>
      <c r="D51" s="57">
        <v>0.21199999999999999</v>
      </c>
      <c r="E51" s="58" t="s">
        <v>353</v>
      </c>
      <c r="F51" s="59">
        <v>51</v>
      </c>
      <c r="G51" s="59">
        <v>7.0000000000000007E-2</v>
      </c>
      <c r="H51" s="34" t="s">
        <v>354</v>
      </c>
      <c r="I51" s="60">
        <v>388</v>
      </c>
      <c r="J51" s="61">
        <v>0.53400000000000003</v>
      </c>
      <c r="K51" s="62" t="s">
        <v>24</v>
      </c>
      <c r="L51" s="63">
        <v>583</v>
      </c>
      <c r="M51" s="64">
        <v>0.80200000000000005</v>
      </c>
      <c r="N51" s="79" t="s">
        <v>355</v>
      </c>
      <c r="O51" s="79"/>
      <c r="P51" s="79"/>
      <c r="Q51" s="48"/>
      <c r="R51" s="48"/>
      <c r="S51" s="48"/>
      <c r="T51" s="70" t="s">
        <v>356</v>
      </c>
      <c r="U51" s="71">
        <v>186</v>
      </c>
      <c r="V51" s="72">
        <v>0.25600000000000001</v>
      </c>
    </row>
    <row r="52" spans="1:22" ht="12" customHeight="1" x14ac:dyDescent="0.25">
      <c r="A52" s="48"/>
      <c r="B52" s="55" t="s">
        <v>357</v>
      </c>
      <c r="C52" s="56">
        <v>154</v>
      </c>
      <c r="D52" s="57">
        <v>0.21199999999999999</v>
      </c>
      <c r="E52" s="58" t="s">
        <v>358</v>
      </c>
      <c r="F52" s="59">
        <v>50</v>
      </c>
      <c r="G52" s="59">
        <v>6.9000000000000006E-2</v>
      </c>
      <c r="H52" s="34" t="s">
        <v>359</v>
      </c>
      <c r="I52" s="60">
        <v>379</v>
      </c>
      <c r="J52" s="61">
        <v>0.52100000000000002</v>
      </c>
      <c r="K52" s="62" t="s">
        <v>22</v>
      </c>
      <c r="L52" s="63">
        <v>583</v>
      </c>
      <c r="M52" s="64">
        <v>0.80200000000000005</v>
      </c>
      <c r="N52" s="79" t="s">
        <v>239</v>
      </c>
      <c r="O52" s="79"/>
      <c r="P52" s="79"/>
      <c r="Q52" s="48"/>
      <c r="R52" s="48"/>
      <c r="S52" s="48"/>
      <c r="T52" s="70" t="s">
        <v>360</v>
      </c>
      <c r="U52" s="71">
        <v>184</v>
      </c>
      <c r="V52" s="72">
        <v>0.253</v>
      </c>
    </row>
    <row r="53" spans="1:22" ht="12" customHeight="1" x14ac:dyDescent="0.25">
      <c r="A53" s="48"/>
      <c r="B53" s="55" t="s">
        <v>361</v>
      </c>
      <c r="C53" s="56">
        <v>154</v>
      </c>
      <c r="D53" s="57">
        <v>0.21199999999999999</v>
      </c>
      <c r="E53" s="58" t="s">
        <v>362</v>
      </c>
      <c r="F53" s="59">
        <v>50</v>
      </c>
      <c r="G53" s="59">
        <v>6.9000000000000006E-2</v>
      </c>
      <c r="H53" s="34" t="s">
        <v>363</v>
      </c>
      <c r="I53" s="60">
        <v>371</v>
      </c>
      <c r="J53" s="61">
        <v>0.51</v>
      </c>
      <c r="K53" s="62" t="s">
        <v>82</v>
      </c>
      <c r="L53" s="63">
        <v>529</v>
      </c>
      <c r="M53" s="64">
        <v>0.72799999999999998</v>
      </c>
      <c r="N53" s="48"/>
      <c r="O53" s="48"/>
      <c r="P53" s="48"/>
      <c r="Q53" s="48"/>
      <c r="R53" s="48"/>
      <c r="S53" s="48"/>
      <c r="T53" s="70" t="s">
        <v>364</v>
      </c>
      <c r="U53" s="71">
        <v>184</v>
      </c>
      <c r="V53" s="72">
        <v>0.253</v>
      </c>
    </row>
    <row r="54" spans="1:22" ht="12" customHeight="1" x14ac:dyDescent="0.25">
      <c r="A54" s="48"/>
      <c r="B54" s="55" t="s">
        <v>365</v>
      </c>
      <c r="C54" s="56">
        <v>152</v>
      </c>
      <c r="D54" s="57">
        <v>0.20899999999999999</v>
      </c>
      <c r="E54" s="58" t="s">
        <v>366</v>
      </c>
      <c r="F54" s="59">
        <v>45</v>
      </c>
      <c r="G54" s="59">
        <v>6.2E-2</v>
      </c>
      <c r="H54" s="34" t="s">
        <v>367</v>
      </c>
      <c r="I54" s="60">
        <v>361</v>
      </c>
      <c r="J54" s="61">
        <v>0.497</v>
      </c>
      <c r="K54" s="62" t="s">
        <v>37</v>
      </c>
      <c r="L54" s="63">
        <v>483</v>
      </c>
      <c r="M54" s="64">
        <v>0.66500000000000004</v>
      </c>
      <c r="N54" s="48"/>
      <c r="O54" s="48"/>
      <c r="P54" s="48"/>
      <c r="Q54" s="48"/>
      <c r="R54" s="48"/>
      <c r="S54" s="48"/>
      <c r="T54" s="70" t="s">
        <v>368</v>
      </c>
      <c r="U54" s="71">
        <v>183</v>
      </c>
      <c r="V54" s="72">
        <v>0.252</v>
      </c>
    </row>
    <row r="55" spans="1:22" ht="12" customHeight="1" x14ac:dyDescent="0.25">
      <c r="A55" s="48"/>
      <c r="B55" s="55" t="s">
        <v>369</v>
      </c>
      <c r="C55" s="56">
        <v>152</v>
      </c>
      <c r="D55" s="57">
        <v>0.20899999999999999</v>
      </c>
      <c r="E55" s="58" t="s">
        <v>370</v>
      </c>
      <c r="F55" s="59">
        <v>41</v>
      </c>
      <c r="G55" s="59">
        <v>5.6000000000000001E-2</v>
      </c>
      <c r="H55" s="34" t="s">
        <v>371</v>
      </c>
      <c r="I55" s="60">
        <v>359</v>
      </c>
      <c r="J55" s="61">
        <v>0.49399999999999999</v>
      </c>
      <c r="K55" s="62" t="s">
        <v>31</v>
      </c>
      <c r="L55" s="63">
        <v>472</v>
      </c>
      <c r="M55" s="64">
        <v>0.64900000000000002</v>
      </c>
      <c r="N55" s="48"/>
      <c r="O55" s="48"/>
      <c r="P55" s="48"/>
      <c r="Q55" s="48"/>
      <c r="R55" s="48"/>
      <c r="S55" s="48"/>
      <c r="T55" s="70" t="s">
        <v>372</v>
      </c>
      <c r="U55" s="71">
        <v>180</v>
      </c>
      <c r="V55" s="72">
        <v>0.248</v>
      </c>
    </row>
    <row r="56" spans="1:22" ht="12" customHeight="1" x14ac:dyDescent="0.25">
      <c r="A56" s="48"/>
      <c r="B56" s="55" t="s">
        <v>373</v>
      </c>
      <c r="C56" s="56">
        <v>151</v>
      </c>
      <c r="D56" s="57">
        <v>0.20799999999999999</v>
      </c>
      <c r="E56" s="58" t="s">
        <v>374</v>
      </c>
      <c r="F56" s="59">
        <v>40</v>
      </c>
      <c r="G56" s="59">
        <v>5.5E-2</v>
      </c>
      <c r="H56" s="34" t="s">
        <v>375</v>
      </c>
      <c r="I56" s="60">
        <v>357</v>
      </c>
      <c r="J56" s="61">
        <v>0.49099999999999999</v>
      </c>
      <c r="K56" s="62" t="s">
        <v>30</v>
      </c>
      <c r="L56" s="63">
        <v>466</v>
      </c>
      <c r="M56" s="64">
        <v>0.64100000000000001</v>
      </c>
      <c r="N56" s="48"/>
      <c r="O56" s="48"/>
      <c r="P56" s="48"/>
      <c r="Q56" s="48"/>
      <c r="R56" s="48"/>
      <c r="S56" s="48"/>
      <c r="T56" s="70" t="s">
        <v>376</v>
      </c>
      <c r="U56" s="71">
        <v>176</v>
      </c>
      <c r="V56" s="72">
        <v>0.24199999999999999</v>
      </c>
    </row>
    <row r="57" spans="1:22" ht="12" customHeight="1" x14ac:dyDescent="0.25">
      <c r="A57" s="48"/>
      <c r="B57" s="55" t="s">
        <v>377</v>
      </c>
      <c r="C57" s="56">
        <v>150</v>
      </c>
      <c r="D57" s="57">
        <v>0.20599999999999999</v>
      </c>
      <c r="E57" s="58" t="s">
        <v>378</v>
      </c>
      <c r="F57" s="59">
        <v>40</v>
      </c>
      <c r="G57" s="59">
        <v>5.5E-2</v>
      </c>
      <c r="H57" s="34" t="s">
        <v>379</v>
      </c>
      <c r="I57" s="60">
        <v>337</v>
      </c>
      <c r="J57" s="61">
        <v>0.46400000000000002</v>
      </c>
      <c r="K57" s="62" t="s">
        <v>27</v>
      </c>
      <c r="L57" s="63">
        <v>461</v>
      </c>
      <c r="M57" s="64">
        <v>0.63400000000000001</v>
      </c>
      <c r="N57" s="48"/>
      <c r="O57" s="48"/>
      <c r="P57" s="48"/>
      <c r="Q57" s="48"/>
      <c r="R57" s="48"/>
      <c r="S57" s="48"/>
      <c r="T57" s="70" t="s">
        <v>380</v>
      </c>
      <c r="U57" s="71">
        <v>176</v>
      </c>
      <c r="V57" s="72">
        <v>0.24199999999999999</v>
      </c>
    </row>
    <row r="58" spans="1:22" ht="12" customHeight="1" x14ac:dyDescent="0.25">
      <c r="A58" s="48"/>
      <c r="B58" s="55" t="s">
        <v>381</v>
      </c>
      <c r="C58" s="56">
        <v>149</v>
      </c>
      <c r="D58" s="57">
        <v>0.20499999999999999</v>
      </c>
      <c r="E58" s="58" t="s">
        <v>382</v>
      </c>
      <c r="F58" s="59">
        <v>39</v>
      </c>
      <c r="G58" s="59">
        <v>5.3999999999999999E-2</v>
      </c>
      <c r="H58" s="34" t="s">
        <v>383</v>
      </c>
      <c r="I58" s="60">
        <v>332</v>
      </c>
      <c r="J58" s="61">
        <v>0.45700000000000002</v>
      </c>
      <c r="K58" s="62" t="s">
        <v>42</v>
      </c>
      <c r="L58" s="63">
        <v>438</v>
      </c>
      <c r="M58" s="64">
        <v>0.60299999999999998</v>
      </c>
      <c r="N58" s="48"/>
      <c r="O58" s="48"/>
      <c r="P58" s="48"/>
      <c r="Q58" s="48"/>
      <c r="R58" s="48"/>
      <c r="S58" s="48"/>
      <c r="T58" s="70" t="s">
        <v>384</v>
      </c>
      <c r="U58" s="71">
        <v>176</v>
      </c>
      <c r="V58" s="72">
        <v>0.24199999999999999</v>
      </c>
    </row>
    <row r="59" spans="1:22" ht="12" customHeight="1" x14ac:dyDescent="0.25">
      <c r="A59" s="48"/>
      <c r="B59" s="55" t="s">
        <v>385</v>
      </c>
      <c r="C59" s="56">
        <v>149</v>
      </c>
      <c r="D59" s="57">
        <v>0.20499999999999999</v>
      </c>
      <c r="E59" s="58" t="s">
        <v>386</v>
      </c>
      <c r="F59" s="59">
        <v>39</v>
      </c>
      <c r="G59" s="59">
        <v>5.3999999999999999E-2</v>
      </c>
      <c r="H59" s="34" t="s">
        <v>387</v>
      </c>
      <c r="I59" s="60">
        <v>331</v>
      </c>
      <c r="J59" s="61">
        <v>0.45500000000000002</v>
      </c>
      <c r="K59" s="62" t="s">
        <v>43</v>
      </c>
      <c r="L59" s="63">
        <v>433</v>
      </c>
      <c r="M59" s="64">
        <v>0.59599999999999997</v>
      </c>
      <c r="N59" s="48"/>
      <c r="O59" s="48"/>
      <c r="P59" s="48"/>
      <c r="Q59" s="48"/>
      <c r="R59" s="48"/>
      <c r="S59" s="48"/>
      <c r="T59" s="70" t="s">
        <v>388</v>
      </c>
      <c r="U59" s="71">
        <v>175</v>
      </c>
      <c r="V59" s="72">
        <v>0.24099999999999999</v>
      </c>
    </row>
    <row r="60" spans="1:22" ht="12" customHeight="1" x14ac:dyDescent="0.25">
      <c r="A60" s="48"/>
      <c r="B60" s="55" t="s">
        <v>389</v>
      </c>
      <c r="C60" s="56">
        <v>146</v>
      </c>
      <c r="D60" s="57">
        <v>0.20100000000000001</v>
      </c>
      <c r="E60" s="58" t="s">
        <v>390</v>
      </c>
      <c r="F60" s="59">
        <v>38</v>
      </c>
      <c r="G60" s="59">
        <v>5.1999999999999998E-2</v>
      </c>
      <c r="H60" s="34" t="s">
        <v>391</v>
      </c>
      <c r="I60" s="60">
        <v>330</v>
      </c>
      <c r="J60" s="61">
        <v>0.45400000000000001</v>
      </c>
      <c r="K60" s="62" t="s">
        <v>35</v>
      </c>
      <c r="L60" s="63">
        <v>402</v>
      </c>
      <c r="M60" s="64">
        <v>0.55300000000000005</v>
      </c>
      <c r="N60" s="48"/>
      <c r="O60" s="48"/>
      <c r="P60" s="48"/>
      <c r="Q60" s="48"/>
      <c r="R60" s="48"/>
      <c r="S60" s="48"/>
      <c r="T60" s="70" t="s">
        <v>392</v>
      </c>
      <c r="U60" s="71">
        <v>172</v>
      </c>
      <c r="V60" s="72">
        <v>0.23699999999999999</v>
      </c>
    </row>
    <row r="61" spans="1:22" ht="12" customHeight="1" x14ac:dyDescent="0.25">
      <c r="A61" s="48"/>
      <c r="B61" s="55" t="s">
        <v>393</v>
      </c>
      <c r="C61" s="56">
        <v>145</v>
      </c>
      <c r="D61" s="57">
        <v>0.19900000000000001</v>
      </c>
      <c r="E61" s="58" t="s">
        <v>394</v>
      </c>
      <c r="F61" s="59">
        <v>37</v>
      </c>
      <c r="G61" s="59">
        <v>5.0999999999999997E-2</v>
      </c>
      <c r="H61" s="34" t="s">
        <v>395</v>
      </c>
      <c r="I61" s="60">
        <v>319</v>
      </c>
      <c r="J61" s="61">
        <v>0.439</v>
      </c>
      <c r="K61" s="62" t="s">
        <v>74</v>
      </c>
      <c r="L61" s="63">
        <v>400</v>
      </c>
      <c r="M61" s="64">
        <v>0.55000000000000004</v>
      </c>
      <c r="N61" s="48"/>
      <c r="O61" s="48"/>
      <c r="P61" s="48"/>
      <c r="Q61" s="48"/>
      <c r="R61" s="48"/>
      <c r="S61" s="48"/>
      <c r="T61" s="70" t="s">
        <v>396</v>
      </c>
      <c r="U61" s="71">
        <v>169</v>
      </c>
      <c r="V61" s="72">
        <v>0.23300000000000001</v>
      </c>
    </row>
    <row r="62" spans="1:22" ht="12" customHeight="1" x14ac:dyDescent="0.25">
      <c r="A62" s="48"/>
      <c r="B62" s="55" t="s">
        <v>397</v>
      </c>
      <c r="C62" s="56">
        <v>144</v>
      </c>
      <c r="D62" s="57">
        <v>0.19800000000000001</v>
      </c>
      <c r="E62" s="58" t="s">
        <v>398</v>
      </c>
      <c r="F62" s="59">
        <v>35</v>
      </c>
      <c r="G62" s="59">
        <v>4.8000000000000001E-2</v>
      </c>
      <c r="H62" s="34" t="s">
        <v>399</v>
      </c>
      <c r="I62" s="60">
        <v>308</v>
      </c>
      <c r="J62" s="61">
        <v>0.42399999999999999</v>
      </c>
      <c r="K62" s="62" t="s">
        <v>39</v>
      </c>
      <c r="L62" s="63">
        <v>378</v>
      </c>
      <c r="M62" s="64">
        <v>0.52</v>
      </c>
      <c r="N62" s="48"/>
      <c r="O62" s="48"/>
      <c r="P62" s="48"/>
      <c r="Q62" s="48"/>
      <c r="R62" s="48"/>
      <c r="S62" s="48"/>
      <c r="T62" s="70" t="s">
        <v>400</v>
      </c>
      <c r="U62" s="71">
        <v>165</v>
      </c>
      <c r="V62" s="72">
        <v>0.22700000000000001</v>
      </c>
    </row>
    <row r="63" spans="1:22" ht="12" customHeight="1" x14ac:dyDescent="0.25">
      <c r="A63" s="48"/>
      <c r="B63" s="55" t="s">
        <v>401</v>
      </c>
      <c r="C63" s="56">
        <v>142</v>
      </c>
      <c r="D63" s="57">
        <v>0.19500000000000001</v>
      </c>
      <c r="E63" s="58" t="s">
        <v>402</v>
      </c>
      <c r="F63" s="59">
        <v>35</v>
      </c>
      <c r="G63" s="59">
        <v>4.8000000000000001E-2</v>
      </c>
      <c r="H63" s="34" t="s">
        <v>403</v>
      </c>
      <c r="I63" s="60">
        <v>307</v>
      </c>
      <c r="J63" s="61">
        <v>0.42199999999999999</v>
      </c>
      <c r="K63" s="62" t="s">
        <v>52</v>
      </c>
      <c r="L63" s="63">
        <v>361</v>
      </c>
      <c r="M63" s="64">
        <v>0.497</v>
      </c>
      <c r="N63" s="48"/>
      <c r="O63" s="48"/>
      <c r="P63" s="48"/>
      <c r="Q63" s="48"/>
      <c r="R63" s="48"/>
      <c r="S63" s="48"/>
      <c r="T63" s="70" t="s">
        <v>404</v>
      </c>
      <c r="U63" s="71">
        <v>165</v>
      </c>
      <c r="V63" s="72">
        <v>0.22700000000000001</v>
      </c>
    </row>
    <row r="64" spans="1:22" ht="12" customHeight="1" x14ac:dyDescent="0.25">
      <c r="A64" s="48"/>
      <c r="B64" s="55" t="s">
        <v>405</v>
      </c>
      <c r="C64" s="56">
        <v>142</v>
      </c>
      <c r="D64" s="57">
        <v>0.19500000000000001</v>
      </c>
      <c r="E64" s="58" t="s">
        <v>406</v>
      </c>
      <c r="F64" s="59">
        <v>32</v>
      </c>
      <c r="G64" s="59">
        <v>4.3999999999999997E-2</v>
      </c>
      <c r="H64" s="34" t="s">
        <v>407</v>
      </c>
      <c r="I64" s="60">
        <v>302</v>
      </c>
      <c r="J64" s="61">
        <v>0.41499999999999998</v>
      </c>
      <c r="K64" s="62" t="s">
        <v>71</v>
      </c>
      <c r="L64" s="63">
        <v>294</v>
      </c>
      <c r="M64" s="64">
        <v>0.40400000000000003</v>
      </c>
      <c r="N64" s="48"/>
      <c r="O64" s="48"/>
      <c r="P64" s="48"/>
      <c r="Q64" s="48"/>
      <c r="R64" s="48"/>
      <c r="S64" s="48"/>
      <c r="T64" s="70" t="s">
        <v>408</v>
      </c>
      <c r="U64" s="71">
        <v>159</v>
      </c>
      <c r="V64" s="72">
        <v>0.219</v>
      </c>
    </row>
    <row r="65" spans="1:22" ht="12" customHeight="1" x14ac:dyDescent="0.25">
      <c r="A65" s="48"/>
      <c r="B65" s="55" t="s">
        <v>409</v>
      </c>
      <c r="C65" s="56">
        <v>142</v>
      </c>
      <c r="D65" s="57">
        <v>0.19500000000000001</v>
      </c>
      <c r="E65" s="58" t="s">
        <v>410</v>
      </c>
      <c r="F65" s="59">
        <v>32</v>
      </c>
      <c r="G65" s="59">
        <v>4.3999999999999997E-2</v>
      </c>
      <c r="H65" s="34" t="s">
        <v>411</v>
      </c>
      <c r="I65" s="60">
        <v>301</v>
      </c>
      <c r="J65" s="61">
        <v>0.41399999999999998</v>
      </c>
      <c r="K65" s="62" t="s">
        <v>68</v>
      </c>
      <c r="L65" s="63">
        <v>235</v>
      </c>
      <c r="M65" s="64">
        <v>0.32300000000000001</v>
      </c>
      <c r="N65" s="48"/>
      <c r="O65" s="48"/>
      <c r="P65" s="48"/>
      <c r="Q65" s="48"/>
      <c r="R65" s="48"/>
      <c r="S65" s="48"/>
      <c r="T65" s="70" t="s">
        <v>412</v>
      </c>
      <c r="U65" s="71">
        <v>159</v>
      </c>
      <c r="V65" s="72">
        <v>0.219</v>
      </c>
    </row>
    <row r="66" spans="1:22" ht="12" customHeight="1" x14ac:dyDescent="0.25">
      <c r="A66" s="48"/>
      <c r="B66" s="55" t="s">
        <v>413</v>
      </c>
      <c r="C66" s="56">
        <v>139</v>
      </c>
      <c r="D66" s="57">
        <v>0.191</v>
      </c>
      <c r="E66" s="58" t="s">
        <v>414</v>
      </c>
      <c r="F66" s="59">
        <v>31</v>
      </c>
      <c r="G66" s="59">
        <v>4.2999999999999997E-2</v>
      </c>
      <c r="H66" s="34" t="s">
        <v>415</v>
      </c>
      <c r="I66" s="60">
        <v>288</v>
      </c>
      <c r="J66" s="61">
        <v>0.39600000000000002</v>
      </c>
      <c r="K66" s="62" t="s">
        <v>75</v>
      </c>
      <c r="L66" s="63">
        <v>230</v>
      </c>
      <c r="M66" s="64">
        <v>0.316</v>
      </c>
      <c r="N66" s="48"/>
      <c r="O66" s="48"/>
      <c r="P66" s="48"/>
      <c r="Q66" s="48"/>
      <c r="R66" s="48"/>
      <c r="S66" s="48"/>
      <c r="T66" s="70" t="s">
        <v>416</v>
      </c>
      <c r="U66" s="71">
        <v>153</v>
      </c>
      <c r="V66" s="72">
        <v>0.21</v>
      </c>
    </row>
    <row r="67" spans="1:22" ht="12" customHeight="1" x14ac:dyDescent="0.25">
      <c r="A67" s="48"/>
      <c r="B67" s="55" t="s">
        <v>417</v>
      </c>
      <c r="C67" s="56">
        <v>139</v>
      </c>
      <c r="D67" s="57">
        <v>0.191</v>
      </c>
      <c r="E67" s="58" t="s">
        <v>418</v>
      </c>
      <c r="F67" s="59">
        <v>30</v>
      </c>
      <c r="G67" s="59">
        <v>4.1000000000000002E-2</v>
      </c>
      <c r="H67" s="34" t="s">
        <v>419</v>
      </c>
      <c r="I67" s="60">
        <v>278</v>
      </c>
      <c r="J67" s="61">
        <v>0.38200000000000001</v>
      </c>
      <c r="K67" s="62" t="s">
        <v>99</v>
      </c>
      <c r="L67" s="63">
        <v>217</v>
      </c>
      <c r="M67" s="64">
        <v>0.29899999999999999</v>
      </c>
      <c r="N67" s="48"/>
      <c r="O67" s="48"/>
      <c r="P67" s="48"/>
      <c r="Q67" s="48"/>
      <c r="R67" s="48"/>
      <c r="S67" s="48"/>
      <c r="T67" s="70" t="s">
        <v>420</v>
      </c>
      <c r="U67" s="71">
        <v>153</v>
      </c>
      <c r="V67" s="72">
        <v>0.21</v>
      </c>
    </row>
    <row r="68" spans="1:22" ht="12" customHeight="1" x14ac:dyDescent="0.25">
      <c r="A68" s="48"/>
      <c r="B68" s="55" t="s">
        <v>421</v>
      </c>
      <c r="C68" s="56">
        <v>139</v>
      </c>
      <c r="D68" s="57">
        <v>0.191</v>
      </c>
      <c r="E68" s="58" t="s">
        <v>422</v>
      </c>
      <c r="F68" s="59">
        <v>29</v>
      </c>
      <c r="G68" s="59">
        <v>0.04</v>
      </c>
      <c r="H68" s="34" t="s">
        <v>423</v>
      </c>
      <c r="I68" s="60">
        <v>276</v>
      </c>
      <c r="J68" s="61">
        <v>0.38</v>
      </c>
      <c r="K68" s="62" t="s">
        <v>58</v>
      </c>
      <c r="L68" s="63">
        <v>176</v>
      </c>
      <c r="M68" s="64">
        <v>0.24199999999999999</v>
      </c>
      <c r="N68" s="48"/>
      <c r="O68" s="48"/>
      <c r="P68" s="48"/>
      <c r="Q68" s="48"/>
      <c r="R68" s="48"/>
      <c r="S68" s="48"/>
      <c r="T68" s="70" t="s">
        <v>424</v>
      </c>
      <c r="U68" s="71">
        <v>151</v>
      </c>
      <c r="V68" s="72">
        <v>0.20799999999999999</v>
      </c>
    </row>
    <row r="69" spans="1:22" ht="12" customHeight="1" x14ac:dyDescent="0.25">
      <c r="A69" s="48"/>
      <c r="B69" s="55" t="s">
        <v>425</v>
      </c>
      <c r="C69" s="56">
        <v>138</v>
      </c>
      <c r="D69" s="57">
        <v>0.19</v>
      </c>
      <c r="E69" s="58" t="s">
        <v>426</v>
      </c>
      <c r="F69" s="59">
        <v>27</v>
      </c>
      <c r="G69" s="59">
        <v>3.6999999999999998E-2</v>
      </c>
      <c r="H69" s="34" t="s">
        <v>427</v>
      </c>
      <c r="I69" s="60">
        <v>270</v>
      </c>
      <c r="J69" s="61">
        <v>0.371</v>
      </c>
      <c r="K69" s="62" t="s">
        <v>96</v>
      </c>
      <c r="L69" s="63">
        <v>173</v>
      </c>
      <c r="M69" s="64">
        <v>0.23799999999999999</v>
      </c>
      <c r="N69" s="48"/>
      <c r="O69" s="48"/>
      <c r="P69" s="48"/>
      <c r="Q69" s="48"/>
      <c r="R69" s="48"/>
      <c r="S69" s="48"/>
      <c r="T69" s="70" t="s">
        <v>428</v>
      </c>
      <c r="U69" s="71">
        <v>150</v>
      </c>
      <c r="V69" s="72">
        <v>0.20599999999999999</v>
      </c>
    </row>
    <row r="70" spans="1:22" ht="12" customHeight="1" x14ac:dyDescent="0.25">
      <c r="A70" s="48"/>
      <c r="B70" s="55" t="s">
        <v>429</v>
      </c>
      <c r="C70" s="56">
        <v>136</v>
      </c>
      <c r="D70" s="57">
        <v>0.187</v>
      </c>
      <c r="E70" s="58" t="s">
        <v>430</v>
      </c>
      <c r="F70" s="59">
        <v>26</v>
      </c>
      <c r="G70" s="59">
        <v>3.5999999999999997E-2</v>
      </c>
      <c r="H70" s="34" t="s">
        <v>431</v>
      </c>
      <c r="I70" s="60">
        <v>270</v>
      </c>
      <c r="J70" s="61">
        <v>0.371</v>
      </c>
      <c r="K70" s="62" t="s">
        <v>59</v>
      </c>
      <c r="L70" s="63">
        <v>162</v>
      </c>
      <c r="M70" s="64">
        <v>0.223</v>
      </c>
      <c r="N70" s="48"/>
      <c r="O70" s="48"/>
      <c r="P70" s="48"/>
      <c r="Q70" s="48"/>
      <c r="R70" s="48"/>
      <c r="S70" s="48"/>
      <c r="T70" s="70" t="s">
        <v>432</v>
      </c>
      <c r="U70" s="71">
        <v>149</v>
      </c>
      <c r="V70" s="72">
        <v>0.20499999999999999</v>
      </c>
    </row>
    <row r="71" spans="1:22" ht="12" customHeight="1" x14ac:dyDescent="0.25">
      <c r="A71" s="48"/>
      <c r="B71" s="55" t="s">
        <v>433</v>
      </c>
      <c r="C71" s="56">
        <v>136</v>
      </c>
      <c r="D71" s="57">
        <v>0.187</v>
      </c>
      <c r="E71" s="58" t="s">
        <v>434</v>
      </c>
      <c r="F71" s="59">
        <v>25</v>
      </c>
      <c r="G71" s="59">
        <v>3.4000000000000002E-2</v>
      </c>
      <c r="H71" s="34" t="s">
        <v>435</v>
      </c>
      <c r="I71" s="60">
        <v>259</v>
      </c>
      <c r="J71" s="61">
        <v>0.35599999999999998</v>
      </c>
      <c r="K71" s="62" t="s">
        <v>85</v>
      </c>
      <c r="L71" s="63">
        <v>143</v>
      </c>
      <c r="M71" s="64">
        <v>0.19700000000000001</v>
      </c>
      <c r="N71" s="48"/>
      <c r="O71" s="48"/>
      <c r="P71" s="48"/>
      <c r="Q71" s="48"/>
      <c r="R71" s="48"/>
      <c r="S71" s="48"/>
      <c r="T71" s="70" t="s">
        <v>436</v>
      </c>
      <c r="U71" s="71">
        <v>146</v>
      </c>
      <c r="V71" s="72">
        <v>0.20100000000000001</v>
      </c>
    </row>
    <row r="72" spans="1:22" ht="12" customHeight="1" x14ac:dyDescent="0.25">
      <c r="A72" s="48"/>
      <c r="B72" s="55" t="s">
        <v>437</v>
      </c>
      <c r="C72" s="56">
        <v>134</v>
      </c>
      <c r="D72" s="57">
        <v>0.184</v>
      </c>
      <c r="E72" s="58" t="s">
        <v>438</v>
      </c>
      <c r="F72" s="59">
        <v>23</v>
      </c>
      <c r="G72" s="59">
        <v>3.2000000000000001E-2</v>
      </c>
      <c r="H72" s="34" t="s">
        <v>439</v>
      </c>
      <c r="I72" s="60">
        <v>252</v>
      </c>
      <c r="J72" s="61">
        <v>0.34699999999999998</v>
      </c>
      <c r="K72" s="62" t="s">
        <v>67</v>
      </c>
      <c r="L72" s="63">
        <v>133</v>
      </c>
      <c r="M72" s="64">
        <v>0.183</v>
      </c>
      <c r="N72" s="48"/>
      <c r="O72" s="48"/>
      <c r="P72" s="48"/>
      <c r="Q72" s="48"/>
      <c r="R72" s="48"/>
      <c r="S72" s="48"/>
      <c r="T72" s="70" t="s">
        <v>440</v>
      </c>
      <c r="U72" s="71">
        <v>144</v>
      </c>
      <c r="V72" s="72">
        <v>0.19800000000000001</v>
      </c>
    </row>
    <row r="73" spans="1:22" ht="12" customHeight="1" x14ac:dyDescent="0.25">
      <c r="A73" s="48"/>
      <c r="B73" s="55" t="s">
        <v>441</v>
      </c>
      <c r="C73" s="56">
        <v>134</v>
      </c>
      <c r="D73" s="57">
        <v>0.184</v>
      </c>
      <c r="E73" s="58" t="s">
        <v>442</v>
      </c>
      <c r="F73" s="59">
        <v>22</v>
      </c>
      <c r="G73" s="59">
        <v>0.03</v>
      </c>
      <c r="H73" s="34" t="s">
        <v>443</v>
      </c>
      <c r="I73" s="60">
        <v>237</v>
      </c>
      <c r="J73" s="61">
        <v>0.32600000000000001</v>
      </c>
      <c r="K73" s="62" t="s">
        <v>109</v>
      </c>
      <c r="L73" s="63">
        <v>119</v>
      </c>
      <c r="M73" s="64">
        <v>0.16400000000000001</v>
      </c>
      <c r="N73" s="48"/>
      <c r="O73" s="48"/>
      <c r="P73" s="48"/>
      <c r="Q73" s="48"/>
      <c r="R73" s="48"/>
      <c r="S73" s="48"/>
      <c r="T73" s="70" t="s">
        <v>444</v>
      </c>
      <c r="U73" s="71">
        <v>143</v>
      </c>
      <c r="V73" s="72">
        <v>0.19700000000000001</v>
      </c>
    </row>
    <row r="74" spans="1:22" ht="12" customHeight="1" x14ac:dyDescent="0.25">
      <c r="A74" s="48"/>
      <c r="B74" s="55" t="s">
        <v>445</v>
      </c>
      <c r="C74" s="56">
        <v>133</v>
      </c>
      <c r="D74" s="57">
        <v>0.183</v>
      </c>
      <c r="E74" s="58" t="s">
        <v>446</v>
      </c>
      <c r="F74" s="59">
        <v>22</v>
      </c>
      <c r="G74" s="59">
        <v>0.03</v>
      </c>
      <c r="H74" s="34" t="s">
        <v>447</v>
      </c>
      <c r="I74" s="60">
        <v>234</v>
      </c>
      <c r="J74" s="61">
        <v>0.32200000000000001</v>
      </c>
      <c r="K74" s="62" t="s">
        <v>102</v>
      </c>
      <c r="L74" s="63">
        <v>119</v>
      </c>
      <c r="M74" s="64">
        <v>0.16400000000000001</v>
      </c>
      <c r="N74" s="48"/>
      <c r="O74" s="48"/>
      <c r="P74" s="48"/>
      <c r="Q74" s="48"/>
      <c r="R74" s="48"/>
      <c r="S74" s="48"/>
      <c r="T74" s="70" t="s">
        <v>448</v>
      </c>
      <c r="U74" s="71">
        <v>143</v>
      </c>
      <c r="V74" s="72">
        <v>0.19700000000000001</v>
      </c>
    </row>
    <row r="75" spans="1:22" ht="12" customHeight="1" x14ac:dyDescent="0.25">
      <c r="A75" s="48"/>
      <c r="B75" s="55" t="s">
        <v>449</v>
      </c>
      <c r="C75" s="56">
        <v>133</v>
      </c>
      <c r="D75" s="57">
        <v>0.183</v>
      </c>
      <c r="E75" s="58" t="s">
        <v>450</v>
      </c>
      <c r="F75" s="59">
        <v>21</v>
      </c>
      <c r="G75" s="59">
        <v>2.9000000000000001E-2</v>
      </c>
      <c r="H75" s="34" t="s">
        <v>451</v>
      </c>
      <c r="I75" s="60">
        <v>228</v>
      </c>
      <c r="J75" s="61">
        <v>0.314</v>
      </c>
      <c r="K75" s="62" t="s">
        <v>51</v>
      </c>
      <c r="L75" s="63">
        <v>115</v>
      </c>
      <c r="M75" s="64">
        <v>0.158</v>
      </c>
      <c r="N75" s="48"/>
      <c r="O75" s="48"/>
      <c r="P75" s="48"/>
      <c r="Q75" s="48"/>
      <c r="R75" s="48"/>
      <c r="S75" s="48"/>
      <c r="T75" s="70" t="s">
        <v>452</v>
      </c>
      <c r="U75" s="71">
        <v>140</v>
      </c>
      <c r="V75" s="72">
        <v>0.193</v>
      </c>
    </row>
    <row r="76" spans="1:22" ht="12" customHeight="1" x14ac:dyDescent="0.25">
      <c r="A76" s="48"/>
      <c r="B76" s="55" t="s">
        <v>453</v>
      </c>
      <c r="C76" s="56">
        <v>133</v>
      </c>
      <c r="D76" s="57">
        <v>0.183</v>
      </c>
      <c r="E76" s="58" t="s">
        <v>454</v>
      </c>
      <c r="F76" s="59">
        <v>21</v>
      </c>
      <c r="G76" s="59">
        <v>2.9000000000000001E-2</v>
      </c>
      <c r="H76" s="34" t="s">
        <v>455</v>
      </c>
      <c r="I76" s="60">
        <v>227</v>
      </c>
      <c r="J76" s="61">
        <v>0.312</v>
      </c>
      <c r="K76" s="62" t="s">
        <v>87</v>
      </c>
      <c r="L76" s="63">
        <v>107</v>
      </c>
      <c r="M76" s="64">
        <v>0.14699999999999999</v>
      </c>
      <c r="N76" s="48"/>
      <c r="O76" s="48"/>
      <c r="P76" s="48"/>
      <c r="Q76" s="48"/>
      <c r="R76" s="48"/>
      <c r="S76" s="48"/>
      <c r="T76" s="70" t="s">
        <v>456</v>
      </c>
      <c r="U76" s="71">
        <v>139</v>
      </c>
      <c r="V76" s="72">
        <v>0.191</v>
      </c>
    </row>
    <row r="77" spans="1:22" ht="12" customHeight="1" x14ac:dyDescent="0.25">
      <c r="A77" s="48"/>
      <c r="B77" s="55" t="s">
        <v>457</v>
      </c>
      <c r="C77" s="56">
        <v>132</v>
      </c>
      <c r="D77" s="57">
        <v>0.182</v>
      </c>
      <c r="E77" s="58" t="s">
        <v>458</v>
      </c>
      <c r="F77" s="59">
        <v>21</v>
      </c>
      <c r="G77" s="59">
        <v>2.9000000000000001E-2</v>
      </c>
      <c r="H77" s="34" t="s">
        <v>459</v>
      </c>
      <c r="I77" s="60">
        <v>225</v>
      </c>
      <c r="J77" s="61">
        <v>0.31</v>
      </c>
      <c r="K77" s="62" t="s">
        <v>83</v>
      </c>
      <c r="L77" s="63">
        <v>107</v>
      </c>
      <c r="M77" s="64">
        <v>0.14699999999999999</v>
      </c>
      <c r="N77" s="48"/>
      <c r="O77" s="48"/>
      <c r="P77" s="48"/>
      <c r="Q77" s="48"/>
      <c r="R77" s="48"/>
      <c r="S77" s="48"/>
      <c r="T77" s="70" t="s">
        <v>460</v>
      </c>
      <c r="U77" s="71">
        <v>138</v>
      </c>
      <c r="V77" s="72">
        <v>0.19</v>
      </c>
    </row>
    <row r="78" spans="1:22" ht="12" customHeight="1" x14ac:dyDescent="0.25">
      <c r="A78" s="48"/>
      <c r="B78" s="55" t="s">
        <v>461</v>
      </c>
      <c r="C78" s="56">
        <v>131</v>
      </c>
      <c r="D78" s="57">
        <v>0.18</v>
      </c>
      <c r="E78" s="58" t="s">
        <v>462</v>
      </c>
      <c r="F78" s="59">
        <v>20</v>
      </c>
      <c r="G78" s="59">
        <v>2.8000000000000001E-2</v>
      </c>
      <c r="H78" s="34" t="s">
        <v>463</v>
      </c>
      <c r="I78" s="60">
        <v>223</v>
      </c>
      <c r="J78" s="61">
        <v>0.307</v>
      </c>
      <c r="K78" s="62" t="s">
        <v>89</v>
      </c>
      <c r="L78" s="63">
        <v>104</v>
      </c>
      <c r="M78" s="64">
        <v>0.14299999999999999</v>
      </c>
      <c r="N78" s="48"/>
      <c r="O78" s="48"/>
      <c r="P78" s="48"/>
      <c r="Q78" s="48"/>
      <c r="R78" s="48"/>
      <c r="S78" s="48"/>
      <c r="T78" s="70" t="s">
        <v>464</v>
      </c>
      <c r="U78" s="71">
        <v>137</v>
      </c>
      <c r="V78" s="72">
        <v>0.188</v>
      </c>
    </row>
    <row r="79" spans="1:22" ht="12" customHeight="1" x14ac:dyDescent="0.25">
      <c r="A79" s="48"/>
      <c r="B79" s="55" t="s">
        <v>465</v>
      </c>
      <c r="C79" s="56">
        <v>130</v>
      </c>
      <c r="D79" s="57">
        <v>0.17899999999999999</v>
      </c>
      <c r="E79" s="58" t="s">
        <v>466</v>
      </c>
      <c r="F79" s="59">
        <v>20</v>
      </c>
      <c r="G79" s="59">
        <v>2.8000000000000001E-2</v>
      </c>
      <c r="H79" s="34" t="s">
        <v>467</v>
      </c>
      <c r="I79" s="60">
        <v>211</v>
      </c>
      <c r="J79" s="61">
        <v>0.28999999999999998</v>
      </c>
      <c r="K79" s="62" t="s">
        <v>50</v>
      </c>
      <c r="L79" s="63">
        <v>84</v>
      </c>
      <c r="M79" s="64">
        <v>0.11600000000000001</v>
      </c>
      <c r="N79" s="48"/>
      <c r="O79" s="48"/>
      <c r="P79" s="48"/>
      <c r="Q79" s="48"/>
      <c r="R79" s="48"/>
      <c r="S79" s="48"/>
      <c r="T79" s="70" t="s">
        <v>468</v>
      </c>
      <c r="U79" s="71">
        <v>135</v>
      </c>
      <c r="V79" s="72">
        <v>0.186</v>
      </c>
    </row>
    <row r="80" spans="1:22" ht="12" customHeight="1" x14ac:dyDescent="0.25">
      <c r="A80" s="48"/>
      <c r="B80" s="55" t="s">
        <v>469</v>
      </c>
      <c r="C80" s="56">
        <v>130</v>
      </c>
      <c r="D80" s="57">
        <v>0.17899999999999999</v>
      </c>
      <c r="E80" s="58" t="s">
        <v>470</v>
      </c>
      <c r="F80" s="59">
        <v>18</v>
      </c>
      <c r="G80" s="59">
        <v>2.5000000000000001E-2</v>
      </c>
      <c r="H80" s="34" t="s">
        <v>471</v>
      </c>
      <c r="I80" s="60">
        <v>192</v>
      </c>
      <c r="J80" s="61">
        <v>0.26400000000000001</v>
      </c>
      <c r="K80" s="62" t="s">
        <v>61</v>
      </c>
      <c r="L80" s="63">
        <v>82</v>
      </c>
      <c r="M80" s="64">
        <v>0.113</v>
      </c>
      <c r="N80" s="48"/>
      <c r="O80" s="48"/>
      <c r="P80" s="48"/>
      <c r="Q80" s="48"/>
      <c r="R80" s="48"/>
      <c r="S80" s="48"/>
      <c r="T80" s="70" t="s">
        <v>472</v>
      </c>
      <c r="U80" s="71">
        <v>132</v>
      </c>
      <c r="V80" s="72">
        <v>0.182</v>
      </c>
    </row>
    <row r="81" spans="1:22" ht="12" customHeight="1" x14ac:dyDescent="0.25">
      <c r="A81" s="48"/>
      <c r="B81" s="55" t="s">
        <v>473</v>
      </c>
      <c r="C81" s="56">
        <v>129</v>
      </c>
      <c r="D81" s="57">
        <v>0.17699999999999999</v>
      </c>
      <c r="E81" s="58" t="s">
        <v>474</v>
      </c>
      <c r="F81" s="59">
        <v>18</v>
      </c>
      <c r="G81" s="59">
        <v>2.5000000000000001E-2</v>
      </c>
      <c r="H81" s="34" t="s">
        <v>475</v>
      </c>
      <c r="I81" s="60">
        <v>189</v>
      </c>
      <c r="J81" s="61">
        <v>0.26</v>
      </c>
      <c r="K81" s="62" t="s">
        <v>93</v>
      </c>
      <c r="L81" s="63">
        <v>80</v>
      </c>
      <c r="M81" s="64">
        <v>0.11</v>
      </c>
      <c r="N81" s="48"/>
      <c r="O81" s="48"/>
      <c r="P81" s="48"/>
      <c r="Q81" s="48"/>
      <c r="R81" s="48"/>
      <c r="S81" s="48"/>
      <c r="T81" s="70" t="s">
        <v>476</v>
      </c>
      <c r="U81" s="71">
        <v>132</v>
      </c>
      <c r="V81" s="72">
        <v>0.182</v>
      </c>
    </row>
    <row r="82" spans="1:22" ht="12" customHeight="1" x14ac:dyDescent="0.25">
      <c r="A82" s="48"/>
      <c r="B82" s="55" t="s">
        <v>477</v>
      </c>
      <c r="C82" s="56">
        <v>129</v>
      </c>
      <c r="D82" s="57">
        <v>0.17699999999999999</v>
      </c>
      <c r="E82" s="58" t="s">
        <v>478</v>
      </c>
      <c r="F82" s="59">
        <v>16</v>
      </c>
      <c r="G82" s="59">
        <v>2.1999999999999999E-2</v>
      </c>
      <c r="H82" s="34" t="s">
        <v>479</v>
      </c>
      <c r="I82" s="60">
        <v>178</v>
      </c>
      <c r="J82" s="61">
        <v>0.245</v>
      </c>
      <c r="K82" s="62" t="s">
        <v>480</v>
      </c>
      <c r="L82" s="63">
        <v>76</v>
      </c>
      <c r="M82" s="64">
        <v>0.105</v>
      </c>
      <c r="N82" s="48"/>
      <c r="O82" s="48"/>
      <c r="P82" s="48"/>
      <c r="Q82" s="48"/>
      <c r="R82" s="48"/>
      <c r="S82" s="48"/>
      <c r="T82" s="70" t="s">
        <v>481</v>
      </c>
      <c r="U82" s="71">
        <v>129</v>
      </c>
      <c r="V82" s="72">
        <v>0.17699999999999999</v>
      </c>
    </row>
    <row r="83" spans="1:22" ht="12" customHeight="1" x14ac:dyDescent="0.25">
      <c r="A83" s="48"/>
      <c r="B83" s="55" t="s">
        <v>482</v>
      </c>
      <c r="C83" s="56">
        <v>128</v>
      </c>
      <c r="D83" s="57">
        <v>0.17599999999999999</v>
      </c>
      <c r="E83" s="58" t="s">
        <v>483</v>
      </c>
      <c r="F83" s="59">
        <v>16</v>
      </c>
      <c r="G83" s="59">
        <v>2.1999999999999999E-2</v>
      </c>
      <c r="H83" s="34" t="s">
        <v>484</v>
      </c>
      <c r="I83" s="60">
        <v>176</v>
      </c>
      <c r="J83" s="61">
        <v>0.24199999999999999</v>
      </c>
      <c r="K83" s="62" t="s">
        <v>53</v>
      </c>
      <c r="L83" s="63">
        <v>70</v>
      </c>
      <c r="M83" s="64">
        <v>9.6000000000000002E-2</v>
      </c>
      <c r="N83" s="48"/>
      <c r="O83" s="48"/>
      <c r="P83" s="48"/>
      <c r="Q83" s="48"/>
      <c r="R83" s="48"/>
      <c r="S83" s="48"/>
      <c r="T83" s="70" t="s">
        <v>485</v>
      </c>
      <c r="U83" s="71">
        <v>127</v>
      </c>
      <c r="V83" s="72">
        <v>0.17499999999999999</v>
      </c>
    </row>
    <row r="84" spans="1:22" ht="12" customHeight="1" x14ac:dyDescent="0.25">
      <c r="A84" s="48"/>
      <c r="B84" s="55" t="s">
        <v>486</v>
      </c>
      <c r="C84" s="56">
        <v>128</v>
      </c>
      <c r="D84" s="57">
        <v>0.17599999999999999</v>
      </c>
      <c r="E84" s="58" t="s">
        <v>487</v>
      </c>
      <c r="F84" s="59">
        <v>15</v>
      </c>
      <c r="G84" s="59">
        <v>2.1000000000000001E-2</v>
      </c>
      <c r="H84" s="34" t="s">
        <v>488</v>
      </c>
      <c r="I84" s="60">
        <v>173</v>
      </c>
      <c r="J84" s="61">
        <v>0.23799999999999999</v>
      </c>
      <c r="K84" s="62" t="s">
        <v>57</v>
      </c>
      <c r="L84" s="63">
        <v>66</v>
      </c>
      <c r="M84" s="64">
        <v>9.0999999999999998E-2</v>
      </c>
      <c r="N84" s="48"/>
      <c r="O84" s="48"/>
      <c r="P84" s="48"/>
      <c r="Q84" s="48"/>
      <c r="R84" s="48"/>
      <c r="S84" s="48"/>
      <c r="T84" s="70" t="s">
        <v>489</v>
      </c>
      <c r="U84" s="71">
        <v>127</v>
      </c>
      <c r="V84" s="72">
        <v>0.17499999999999999</v>
      </c>
    </row>
    <row r="85" spans="1:22" ht="12" customHeight="1" x14ac:dyDescent="0.25">
      <c r="A85" s="48"/>
      <c r="B85" s="55" t="s">
        <v>490</v>
      </c>
      <c r="C85" s="56">
        <v>128</v>
      </c>
      <c r="D85" s="57">
        <v>0.17599999999999999</v>
      </c>
      <c r="E85" s="58" t="s">
        <v>491</v>
      </c>
      <c r="F85" s="59">
        <v>13</v>
      </c>
      <c r="G85" s="59">
        <v>1.7999999999999999E-2</v>
      </c>
      <c r="H85" s="34" t="s">
        <v>492</v>
      </c>
      <c r="I85" s="60">
        <v>171</v>
      </c>
      <c r="J85" s="61">
        <v>0.23499999999999999</v>
      </c>
      <c r="K85" s="62" t="s">
        <v>95</v>
      </c>
      <c r="L85" s="63">
        <v>61</v>
      </c>
      <c r="M85" s="64">
        <v>8.4000000000000005E-2</v>
      </c>
      <c r="N85" s="48"/>
      <c r="O85" s="48"/>
      <c r="P85" s="48"/>
      <c r="Q85" s="48"/>
      <c r="R85" s="48"/>
      <c r="S85" s="48"/>
      <c r="T85" s="70" t="s">
        <v>493</v>
      </c>
      <c r="U85" s="71">
        <v>126</v>
      </c>
      <c r="V85" s="72">
        <v>0.17299999999999999</v>
      </c>
    </row>
    <row r="86" spans="1:22" ht="12" customHeight="1" x14ac:dyDescent="0.25">
      <c r="A86" s="48"/>
      <c r="B86" s="55" t="s">
        <v>494</v>
      </c>
      <c r="C86" s="56">
        <v>128</v>
      </c>
      <c r="D86" s="57">
        <v>0.17599999999999999</v>
      </c>
      <c r="E86" s="58" t="s">
        <v>495</v>
      </c>
      <c r="F86" s="59">
        <v>13</v>
      </c>
      <c r="G86" s="59">
        <v>1.7999999999999999E-2</v>
      </c>
      <c r="H86" s="34" t="s">
        <v>496</v>
      </c>
      <c r="I86" s="60">
        <v>171</v>
      </c>
      <c r="J86" s="61">
        <v>0.23499999999999999</v>
      </c>
      <c r="K86" s="62" t="s">
        <v>77</v>
      </c>
      <c r="L86" s="63">
        <v>61</v>
      </c>
      <c r="M86" s="64">
        <v>8.4000000000000005E-2</v>
      </c>
      <c r="N86" s="48"/>
      <c r="O86" s="48"/>
      <c r="P86" s="48"/>
      <c r="Q86" s="48"/>
      <c r="R86" s="48"/>
      <c r="S86" s="48"/>
      <c r="T86" s="70" t="s">
        <v>497</v>
      </c>
      <c r="U86" s="71">
        <v>126</v>
      </c>
      <c r="V86" s="72">
        <v>0.17299999999999999</v>
      </c>
    </row>
    <row r="87" spans="1:22" ht="12" customHeight="1" x14ac:dyDescent="0.25">
      <c r="A87" s="48"/>
      <c r="B87" s="55" t="s">
        <v>498</v>
      </c>
      <c r="C87" s="56">
        <v>128</v>
      </c>
      <c r="D87" s="57">
        <v>0.17599999999999999</v>
      </c>
      <c r="E87" s="58" t="s">
        <v>499</v>
      </c>
      <c r="F87" s="59">
        <v>13</v>
      </c>
      <c r="G87" s="59">
        <v>1.7999999999999999E-2</v>
      </c>
      <c r="H87" s="34" t="s">
        <v>500</v>
      </c>
      <c r="I87" s="60">
        <v>169</v>
      </c>
      <c r="J87" s="61">
        <v>0.23300000000000001</v>
      </c>
      <c r="K87" s="62" t="s">
        <v>100</v>
      </c>
      <c r="L87" s="63">
        <v>47</v>
      </c>
      <c r="M87" s="64">
        <v>6.5000000000000002E-2</v>
      </c>
      <c r="N87" s="48"/>
      <c r="O87" s="48"/>
      <c r="P87" s="48"/>
      <c r="Q87" s="48"/>
      <c r="R87" s="48"/>
      <c r="S87" s="48"/>
      <c r="T87" s="70" t="s">
        <v>501</v>
      </c>
      <c r="U87" s="71">
        <v>125</v>
      </c>
      <c r="V87" s="72">
        <v>0.17199999999999999</v>
      </c>
    </row>
    <row r="88" spans="1:22" ht="12" customHeight="1" x14ac:dyDescent="0.25">
      <c r="A88" s="48"/>
      <c r="B88" s="55" t="s">
        <v>502</v>
      </c>
      <c r="C88" s="56">
        <v>127</v>
      </c>
      <c r="D88" s="57">
        <v>0.17499999999999999</v>
      </c>
      <c r="E88" s="58" t="s">
        <v>503</v>
      </c>
      <c r="F88" s="59">
        <v>12</v>
      </c>
      <c r="G88" s="59">
        <v>1.7000000000000001E-2</v>
      </c>
      <c r="H88" s="34" t="s">
        <v>504</v>
      </c>
      <c r="I88" s="60">
        <v>165</v>
      </c>
      <c r="J88" s="61">
        <v>0.22700000000000001</v>
      </c>
      <c r="K88" s="62" t="s">
        <v>104</v>
      </c>
      <c r="L88" s="63">
        <v>46</v>
      </c>
      <c r="M88" s="64">
        <v>6.3E-2</v>
      </c>
      <c r="N88" s="48"/>
      <c r="O88" s="48"/>
      <c r="P88" s="48"/>
      <c r="Q88" s="48"/>
      <c r="R88" s="48"/>
      <c r="S88" s="48"/>
      <c r="T88" s="70" t="s">
        <v>505</v>
      </c>
      <c r="U88" s="71">
        <v>123</v>
      </c>
      <c r="V88" s="72">
        <v>0.16900000000000001</v>
      </c>
    </row>
    <row r="89" spans="1:22" ht="12" customHeight="1" x14ac:dyDescent="0.25">
      <c r="A89" s="48"/>
      <c r="B89" s="55" t="s">
        <v>506</v>
      </c>
      <c r="C89" s="56">
        <v>127</v>
      </c>
      <c r="D89" s="57">
        <v>0.17499999999999999</v>
      </c>
      <c r="E89" s="58" t="s">
        <v>507</v>
      </c>
      <c r="F89" s="59">
        <v>12</v>
      </c>
      <c r="G89" s="59">
        <v>1.7000000000000001E-2</v>
      </c>
      <c r="H89" s="34" t="s">
        <v>508</v>
      </c>
      <c r="I89" s="60">
        <v>164</v>
      </c>
      <c r="J89" s="61">
        <v>0.22600000000000001</v>
      </c>
      <c r="K89" s="62" t="s">
        <v>49</v>
      </c>
      <c r="L89" s="63">
        <v>43</v>
      </c>
      <c r="M89" s="64">
        <v>5.8999999999999997E-2</v>
      </c>
      <c r="N89" s="48"/>
      <c r="O89" s="48"/>
      <c r="P89" s="48"/>
      <c r="Q89" s="48"/>
      <c r="R89" s="48"/>
      <c r="S89" s="48"/>
      <c r="T89" s="70" t="s">
        <v>509</v>
      </c>
      <c r="U89" s="71">
        <v>123</v>
      </c>
      <c r="V89" s="72">
        <v>0.16900000000000001</v>
      </c>
    </row>
    <row r="90" spans="1:22" ht="12" customHeight="1" x14ac:dyDescent="0.25">
      <c r="A90" s="48"/>
      <c r="B90" s="55" t="s">
        <v>510</v>
      </c>
      <c r="C90" s="56">
        <v>127</v>
      </c>
      <c r="D90" s="57">
        <v>0.17499999999999999</v>
      </c>
      <c r="E90" s="58" t="s">
        <v>511</v>
      </c>
      <c r="F90" s="59">
        <v>12</v>
      </c>
      <c r="G90" s="59">
        <v>1.7000000000000001E-2</v>
      </c>
      <c r="H90" s="34" t="s">
        <v>512</v>
      </c>
      <c r="I90" s="60">
        <v>164</v>
      </c>
      <c r="J90" s="61">
        <v>0.22600000000000001</v>
      </c>
      <c r="K90" s="62" t="s">
        <v>91</v>
      </c>
      <c r="L90" s="63">
        <v>41</v>
      </c>
      <c r="M90" s="64">
        <v>5.6000000000000001E-2</v>
      </c>
      <c r="N90" s="48"/>
      <c r="O90" s="48"/>
      <c r="P90" s="48"/>
      <c r="Q90" s="48"/>
      <c r="R90" s="48"/>
      <c r="S90" s="48"/>
      <c r="T90" s="70" t="s">
        <v>513</v>
      </c>
      <c r="U90" s="71">
        <v>122</v>
      </c>
      <c r="V90" s="72">
        <v>0.16800000000000001</v>
      </c>
    </row>
    <row r="91" spans="1:22" ht="12" customHeight="1" x14ac:dyDescent="0.25">
      <c r="A91" s="48"/>
      <c r="B91" s="55" t="s">
        <v>514</v>
      </c>
      <c r="C91" s="56">
        <v>127</v>
      </c>
      <c r="D91" s="57">
        <v>0.17499999999999999</v>
      </c>
      <c r="E91" s="58" t="s">
        <v>515</v>
      </c>
      <c r="F91" s="59">
        <v>12</v>
      </c>
      <c r="G91" s="59">
        <v>1.7000000000000001E-2</v>
      </c>
      <c r="H91" s="34" t="s">
        <v>516</v>
      </c>
      <c r="I91" s="60">
        <v>164</v>
      </c>
      <c r="J91" s="61">
        <v>0.22600000000000001</v>
      </c>
      <c r="K91" s="62" t="s">
        <v>78</v>
      </c>
      <c r="L91" s="63">
        <v>41</v>
      </c>
      <c r="M91" s="64">
        <v>5.6000000000000001E-2</v>
      </c>
      <c r="N91" s="48"/>
      <c r="O91" s="48"/>
      <c r="P91" s="48"/>
      <c r="Q91" s="48"/>
      <c r="R91" s="48"/>
      <c r="S91" s="48"/>
      <c r="T91" s="70" t="s">
        <v>517</v>
      </c>
      <c r="U91" s="71">
        <v>122</v>
      </c>
      <c r="V91" s="72">
        <v>0.16800000000000001</v>
      </c>
    </row>
    <row r="92" spans="1:22" ht="12" customHeight="1" x14ac:dyDescent="0.25">
      <c r="A92" s="48"/>
      <c r="B92" s="55" t="s">
        <v>518</v>
      </c>
      <c r="C92" s="56">
        <v>126</v>
      </c>
      <c r="D92" s="57">
        <v>0.17299999999999999</v>
      </c>
      <c r="E92" s="58" t="s">
        <v>519</v>
      </c>
      <c r="F92" s="59">
        <v>11</v>
      </c>
      <c r="G92" s="59">
        <v>1.4999999999999999E-2</v>
      </c>
      <c r="H92" s="34" t="s">
        <v>520</v>
      </c>
      <c r="I92" s="60">
        <v>162</v>
      </c>
      <c r="J92" s="61">
        <v>0.223</v>
      </c>
      <c r="K92" s="62" t="s">
        <v>56</v>
      </c>
      <c r="L92" s="63">
        <v>40</v>
      </c>
      <c r="M92" s="64">
        <v>5.5E-2</v>
      </c>
      <c r="N92" s="48"/>
      <c r="O92" s="48"/>
      <c r="P92" s="48"/>
      <c r="Q92" s="48"/>
      <c r="R92" s="48"/>
      <c r="S92" s="48"/>
      <c r="T92" s="70" t="s">
        <v>521</v>
      </c>
      <c r="U92" s="71">
        <v>121</v>
      </c>
      <c r="V92" s="72">
        <v>0.16600000000000001</v>
      </c>
    </row>
    <row r="93" spans="1:22" ht="12" customHeight="1" x14ac:dyDescent="0.25">
      <c r="A93" s="48"/>
      <c r="B93" s="55" t="s">
        <v>522</v>
      </c>
      <c r="C93" s="56">
        <v>126</v>
      </c>
      <c r="D93" s="57">
        <v>0.17299999999999999</v>
      </c>
      <c r="E93" s="58" t="s">
        <v>523</v>
      </c>
      <c r="F93" s="59">
        <v>11</v>
      </c>
      <c r="G93" s="59">
        <v>1.4999999999999999E-2</v>
      </c>
      <c r="H93" s="34" t="s">
        <v>524</v>
      </c>
      <c r="I93" s="60">
        <v>161</v>
      </c>
      <c r="J93" s="61">
        <v>0.222</v>
      </c>
      <c r="K93" s="62" t="s">
        <v>70</v>
      </c>
      <c r="L93" s="63">
        <v>39</v>
      </c>
      <c r="M93" s="64">
        <v>5.3999999999999999E-2</v>
      </c>
      <c r="N93" s="48"/>
      <c r="O93" s="48"/>
      <c r="P93" s="48"/>
      <c r="Q93" s="48"/>
      <c r="R93" s="48"/>
      <c r="S93" s="48"/>
      <c r="T93" s="70" t="s">
        <v>525</v>
      </c>
      <c r="U93" s="71">
        <v>121</v>
      </c>
      <c r="V93" s="72">
        <v>0.16600000000000001</v>
      </c>
    </row>
    <row r="94" spans="1:22" ht="12" customHeight="1" x14ac:dyDescent="0.25">
      <c r="A94" s="48"/>
      <c r="B94" s="55" t="s">
        <v>526</v>
      </c>
      <c r="C94" s="56">
        <v>125</v>
      </c>
      <c r="D94" s="57">
        <v>0.17199999999999999</v>
      </c>
      <c r="E94" s="58" t="s">
        <v>527</v>
      </c>
      <c r="F94" s="59">
        <v>11</v>
      </c>
      <c r="G94" s="59">
        <v>1.4999999999999999E-2</v>
      </c>
      <c r="H94" s="34" t="s">
        <v>528</v>
      </c>
      <c r="I94" s="60">
        <v>161</v>
      </c>
      <c r="J94" s="61">
        <v>0.222</v>
      </c>
      <c r="K94" s="62" t="s">
        <v>84</v>
      </c>
      <c r="L94" s="63">
        <v>33</v>
      </c>
      <c r="M94" s="64">
        <v>4.4999999999999998E-2</v>
      </c>
      <c r="N94" s="48"/>
      <c r="O94" s="48"/>
      <c r="P94" s="48"/>
      <c r="Q94" s="48"/>
      <c r="R94" s="48"/>
      <c r="S94" s="48"/>
      <c r="T94" s="70" t="s">
        <v>529</v>
      </c>
      <c r="U94" s="71">
        <v>120</v>
      </c>
      <c r="V94" s="72">
        <v>0.16500000000000001</v>
      </c>
    </row>
    <row r="95" spans="1:22" ht="12" customHeight="1" x14ac:dyDescent="0.25">
      <c r="A95" s="48"/>
      <c r="B95" s="55" t="s">
        <v>530</v>
      </c>
      <c r="C95" s="56">
        <v>125</v>
      </c>
      <c r="D95" s="57">
        <v>0.17199999999999999</v>
      </c>
      <c r="E95" s="58" t="s">
        <v>531</v>
      </c>
      <c r="F95" s="59">
        <v>9</v>
      </c>
      <c r="G95" s="59">
        <v>1.2E-2</v>
      </c>
      <c r="H95" s="34" t="s">
        <v>532</v>
      </c>
      <c r="I95" s="60">
        <v>159</v>
      </c>
      <c r="J95" s="61">
        <v>0.219</v>
      </c>
      <c r="K95" s="62" t="s">
        <v>72</v>
      </c>
      <c r="L95" s="63">
        <v>32</v>
      </c>
      <c r="M95" s="64">
        <v>4.3999999999999997E-2</v>
      </c>
      <c r="N95" s="48"/>
      <c r="O95" s="48"/>
      <c r="P95" s="48"/>
      <c r="Q95" s="48"/>
      <c r="R95" s="48"/>
      <c r="S95" s="48"/>
      <c r="T95" s="70" t="s">
        <v>533</v>
      </c>
      <c r="U95" s="71">
        <v>119</v>
      </c>
      <c r="V95" s="72">
        <v>0.16400000000000001</v>
      </c>
    </row>
    <row r="96" spans="1:22" ht="12" customHeight="1" x14ac:dyDescent="0.25">
      <c r="A96" s="48"/>
      <c r="B96" s="55" t="s">
        <v>534</v>
      </c>
      <c r="C96" s="56">
        <v>124</v>
      </c>
      <c r="D96" s="57">
        <v>0.17100000000000001</v>
      </c>
      <c r="E96" s="58" t="s">
        <v>535</v>
      </c>
      <c r="F96" s="59">
        <v>9</v>
      </c>
      <c r="G96" s="59">
        <v>1.2E-2</v>
      </c>
      <c r="H96" s="34" t="s">
        <v>536</v>
      </c>
      <c r="I96" s="60">
        <v>158</v>
      </c>
      <c r="J96" s="61">
        <v>0.217</v>
      </c>
      <c r="K96" s="62" t="s">
        <v>86</v>
      </c>
      <c r="L96" s="63">
        <v>28</v>
      </c>
      <c r="M96" s="64">
        <v>3.9E-2</v>
      </c>
      <c r="N96" s="48"/>
      <c r="O96" s="48"/>
      <c r="P96" s="48"/>
      <c r="Q96" s="48"/>
      <c r="R96" s="48"/>
      <c r="S96" s="48"/>
      <c r="T96" s="70" t="s">
        <v>537</v>
      </c>
      <c r="U96" s="71">
        <v>119</v>
      </c>
      <c r="V96" s="72">
        <v>0.16400000000000001</v>
      </c>
    </row>
    <row r="97" spans="1:22" ht="12" customHeight="1" x14ac:dyDescent="0.25">
      <c r="A97" s="48"/>
      <c r="B97" s="55" t="s">
        <v>538</v>
      </c>
      <c r="C97" s="56">
        <v>123</v>
      </c>
      <c r="D97" s="57">
        <v>0.16900000000000001</v>
      </c>
      <c r="E97" s="58" t="s">
        <v>539</v>
      </c>
      <c r="F97" s="59">
        <v>9</v>
      </c>
      <c r="G97" s="59">
        <v>1.2E-2</v>
      </c>
      <c r="H97" s="34" t="s">
        <v>540</v>
      </c>
      <c r="I97" s="60">
        <v>157</v>
      </c>
      <c r="J97" s="61">
        <v>0.216</v>
      </c>
      <c r="K97" s="62" t="s">
        <v>55</v>
      </c>
      <c r="L97" s="63">
        <v>27</v>
      </c>
      <c r="M97" s="64">
        <v>3.6999999999999998E-2</v>
      </c>
      <c r="N97" s="48"/>
      <c r="O97" s="48"/>
      <c r="P97" s="48"/>
      <c r="Q97" s="48"/>
      <c r="R97" s="48"/>
      <c r="S97" s="48"/>
      <c r="T97" s="70" t="s">
        <v>541</v>
      </c>
      <c r="U97" s="71">
        <v>119</v>
      </c>
      <c r="V97" s="72">
        <v>0.16400000000000001</v>
      </c>
    </row>
    <row r="98" spans="1:22" ht="12" customHeight="1" x14ac:dyDescent="0.25">
      <c r="A98" s="48"/>
      <c r="B98" s="55" t="s">
        <v>542</v>
      </c>
      <c r="C98" s="56">
        <v>123</v>
      </c>
      <c r="D98" s="57">
        <v>0.16900000000000001</v>
      </c>
      <c r="E98" s="58" t="s">
        <v>543</v>
      </c>
      <c r="F98" s="59">
        <v>8</v>
      </c>
      <c r="G98" s="59">
        <v>1.0999999999999999E-2</v>
      </c>
      <c r="H98" s="34" t="s">
        <v>544</v>
      </c>
      <c r="I98" s="60">
        <v>157</v>
      </c>
      <c r="J98" s="61">
        <v>0.216</v>
      </c>
      <c r="K98" s="62" t="s">
        <v>114</v>
      </c>
      <c r="L98" s="63">
        <v>26</v>
      </c>
      <c r="M98" s="64">
        <v>3.5999999999999997E-2</v>
      </c>
      <c r="N98" s="48"/>
      <c r="O98" s="48"/>
      <c r="P98" s="48"/>
      <c r="Q98" s="48"/>
      <c r="R98" s="48"/>
      <c r="S98" s="48"/>
      <c r="T98" s="70" t="s">
        <v>545</v>
      </c>
      <c r="U98" s="71">
        <v>118</v>
      </c>
      <c r="V98" s="72">
        <v>0.16200000000000001</v>
      </c>
    </row>
    <row r="99" spans="1:22" ht="12" customHeight="1" x14ac:dyDescent="0.25">
      <c r="A99" s="48"/>
      <c r="B99" s="55" t="s">
        <v>546</v>
      </c>
      <c r="C99" s="56">
        <v>122</v>
      </c>
      <c r="D99" s="57">
        <v>0.16800000000000001</v>
      </c>
      <c r="E99" s="58" t="s">
        <v>547</v>
      </c>
      <c r="F99" s="59">
        <v>8</v>
      </c>
      <c r="G99" s="59">
        <v>1.0999999999999999E-2</v>
      </c>
      <c r="H99" s="34" t="s">
        <v>548</v>
      </c>
      <c r="I99" s="60">
        <v>155</v>
      </c>
      <c r="J99" s="61">
        <v>0.21299999999999999</v>
      </c>
      <c r="K99" s="62" t="s">
        <v>94</v>
      </c>
      <c r="L99" s="63">
        <v>19</v>
      </c>
      <c r="M99" s="64">
        <v>2.5999999999999999E-2</v>
      </c>
      <c r="N99" s="48"/>
      <c r="O99" s="48"/>
      <c r="P99" s="48"/>
      <c r="Q99" s="48"/>
      <c r="R99" s="48"/>
      <c r="S99" s="48"/>
      <c r="T99" s="70" t="s">
        <v>549</v>
      </c>
      <c r="U99" s="71">
        <v>117</v>
      </c>
      <c r="V99" s="72">
        <v>0.161</v>
      </c>
    </row>
    <row r="100" spans="1:22" ht="12" customHeight="1" x14ac:dyDescent="0.25">
      <c r="A100" s="48"/>
      <c r="B100" s="55" t="s">
        <v>550</v>
      </c>
      <c r="C100" s="56">
        <v>122</v>
      </c>
      <c r="D100" s="57">
        <v>0.16800000000000001</v>
      </c>
      <c r="E100" s="58" t="s">
        <v>551</v>
      </c>
      <c r="F100" s="59">
        <v>8</v>
      </c>
      <c r="G100" s="59">
        <v>1.0999999999999999E-2</v>
      </c>
      <c r="H100" s="34" t="s">
        <v>552</v>
      </c>
      <c r="I100" s="60">
        <v>148</v>
      </c>
      <c r="J100" s="61">
        <v>0.20399999999999999</v>
      </c>
      <c r="K100" s="62" t="s">
        <v>111</v>
      </c>
      <c r="L100" s="63">
        <v>19</v>
      </c>
      <c r="M100" s="64">
        <v>2.5999999999999999E-2</v>
      </c>
      <c r="N100" s="48"/>
      <c r="O100" s="48"/>
      <c r="P100" s="48"/>
      <c r="Q100" s="48"/>
      <c r="R100" s="48"/>
      <c r="S100" s="48"/>
      <c r="T100" s="70" t="s">
        <v>553</v>
      </c>
      <c r="U100" s="71">
        <v>117</v>
      </c>
      <c r="V100" s="72">
        <v>0.161</v>
      </c>
    </row>
    <row r="101" spans="1:22" ht="12" customHeight="1" x14ac:dyDescent="0.25">
      <c r="A101" s="48"/>
      <c r="B101" s="55" t="s">
        <v>554</v>
      </c>
      <c r="C101" s="56">
        <v>122</v>
      </c>
      <c r="D101" s="57">
        <v>0.16800000000000001</v>
      </c>
      <c r="E101" s="58" t="s">
        <v>555</v>
      </c>
      <c r="F101" s="59">
        <v>8</v>
      </c>
      <c r="G101" s="59">
        <v>1.0999999999999999E-2</v>
      </c>
      <c r="H101" s="34" t="s">
        <v>556</v>
      </c>
      <c r="I101" s="60">
        <v>147</v>
      </c>
      <c r="J101" s="61">
        <v>0.20200000000000001</v>
      </c>
      <c r="K101" s="62" t="s">
        <v>88</v>
      </c>
      <c r="L101" s="63">
        <v>19</v>
      </c>
      <c r="M101" s="64">
        <v>2.5999999999999999E-2</v>
      </c>
      <c r="N101" s="48"/>
      <c r="O101" s="48"/>
      <c r="P101" s="48"/>
      <c r="Q101" s="48"/>
      <c r="R101" s="48"/>
      <c r="S101" s="48"/>
      <c r="T101" s="70" t="s">
        <v>557</v>
      </c>
      <c r="U101" s="71">
        <v>116</v>
      </c>
      <c r="V101" s="72">
        <v>0.16</v>
      </c>
    </row>
    <row r="102" spans="1:22" ht="12" customHeight="1" x14ac:dyDescent="0.25">
      <c r="A102" s="48"/>
      <c r="B102" s="55" t="s">
        <v>558</v>
      </c>
      <c r="C102" s="56">
        <v>121</v>
      </c>
      <c r="D102" s="57">
        <v>0.16600000000000001</v>
      </c>
      <c r="E102" s="58" t="s">
        <v>559</v>
      </c>
      <c r="F102" s="59">
        <v>7</v>
      </c>
      <c r="G102" s="59">
        <v>0.01</v>
      </c>
      <c r="H102" s="34" t="s">
        <v>560</v>
      </c>
      <c r="I102" s="60">
        <v>147</v>
      </c>
      <c r="J102" s="61">
        <v>0.20200000000000001</v>
      </c>
      <c r="K102" s="62" t="s">
        <v>90</v>
      </c>
      <c r="L102" s="63">
        <v>17</v>
      </c>
      <c r="M102" s="64">
        <v>2.3E-2</v>
      </c>
      <c r="N102" s="48"/>
      <c r="O102" s="48"/>
      <c r="P102" s="48"/>
      <c r="Q102" s="48"/>
      <c r="R102" s="48"/>
      <c r="S102" s="48"/>
      <c r="T102" s="70" t="s">
        <v>561</v>
      </c>
      <c r="U102" s="71">
        <v>116</v>
      </c>
      <c r="V102" s="72">
        <v>0.16</v>
      </c>
    </row>
    <row r="103" spans="1:22" ht="12" customHeight="1" x14ac:dyDescent="0.25">
      <c r="A103" s="48"/>
      <c r="B103" s="55" t="s">
        <v>562</v>
      </c>
      <c r="C103" s="56">
        <v>120</v>
      </c>
      <c r="D103" s="57">
        <v>0.16500000000000001</v>
      </c>
      <c r="E103" s="58" t="s">
        <v>563</v>
      </c>
      <c r="F103" s="59">
        <v>7</v>
      </c>
      <c r="G103" s="59">
        <v>0.01</v>
      </c>
      <c r="H103" s="34" t="s">
        <v>564</v>
      </c>
      <c r="I103" s="60">
        <v>146</v>
      </c>
      <c r="J103" s="61">
        <v>0.20100000000000001</v>
      </c>
      <c r="K103" s="62" t="s">
        <v>115</v>
      </c>
      <c r="L103" s="63">
        <v>14</v>
      </c>
      <c r="M103" s="64">
        <v>1.9E-2</v>
      </c>
      <c r="N103" s="48"/>
      <c r="O103" s="48"/>
      <c r="P103" s="48"/>
      <c r="Q103" s="48"/>
      <c r="R103" s="48"/>
      <c r="S103" s="48"/>
      <c r="T103" s="70" t="s">
        <v>565</v>
      </c>
      <c r="U103" s="71">
        <v>114</v>
      </c>
      <c r="V103" s="72">
        <v>0.157</v>
      </c>
    </row>
    <row r="104" spans="1:22" ht="12" customHeight="1" x14ac:dyDescent="0.25">
      <c r="A104" s="48"/>
      <c r="B104" s="55" t="s">
        <v>566</v>
      </c>
      <c r="C104" s="56">
        <v>120</v>
      </c>
      <c r="D104" s="57">
        <v>0.16500000000000001</v>
      </c>
      <c r="E104" s="58" t="s">
        <v>567</v>
      </c>
      <c r="F104" s="59">
        <v>7</v>
      </c>
      <c r="G104" s="59">
        <v>0.01</v>
      </c>
      <c r="H104" s="34" t="s">
        <v>568</v>
      </c>
      <c r="I104" s="60">
        <v>142</v>
      </c>
      <c r="J104" s="61">
        <v>0.19500000000000001</v>
      </c>
      <c r="K104" s="62" t="s">
        <v>97</v>
      </c>
      <c r="L104" s="63">
        <v>13</v>
      </c>
      <c r="M104" s="64">
        <v>1.7999999999999999E-2</v>
      </c>
      <c r="N104" s="48"/>
      <c r="O104" s="48"/>
      <c r="P104" s="48"/>
      <c r="Q104" s="48"/>
      <c r="R104" s="48"/>
      <c r="S104" s="48"/>
      <c r="T104" s="70" t="s">
        <v>569</v>
      </c>
      <c r="U104" s="71">
        <v>113</v>
      </c>
      <c r="V104" s="72">
        <v>0.155</v>
      </c>
    </row>
    <row r="105" spans="1:22" ht="12" customHeight="1" x14ac:dyDescent="0.25">
      <c r="A105" s="48"/>
      <c r="B105" s="55" t="s">
        <v>570</v>
      </c>
      <c r="C105" s="56">
        <v>120</v>
      </c>
      <c r="D105" s="57">
        <v>0.16500000000000001</v>
      </c>
      <c r="E105" s="58" t="s">
        <v>571</v>
      </c>
      <c r="F105" s="59">
        <v>7</v>
      </c>
      <c r="G105" s="59">
        <v>0.01</v>
      </c>
      <c r="H105" s="34" t="s">
        <v>572</v>
      </c>
      <c r="I105" s="60">
        <v>137</v>
      </c>
      <c r="J105" s="61">
        <v>0.188</v>
      </c>
      <c r="K105" s="62" t="s">
        <v>118</v>
      </c>
      <c r="L105" s="63">
        <v>12</v>
      </c>
      <c r="M105" s="64">
        <v>1.7000000000000001E-2</v>
      </c>
      <c r="N105" s="48"/>
      <c r="O105" s="48"/>
      <c r="P105" s="48"/>
      <c r="Q105" s="48"/>
      <c r="R105" s="48"/>
      <c r="S105" s="48"/>
      <c r="T105" s="70" t="s">
        <v>573</v>
      </c>
      <c r="U105" s="71">
        <v>113</v>
      </c>
      <c r="V105" s="72">
        <v>0.155</v>
      </c>
    </row>
    <row r="106" spans="1:22" ht="12" customHeight="1" x14ac:dyDescent="0.25">
      <c r="A106" s="48"/>
      <c r="B106" s="55" t="s">
        <v>574</v>
      </c>
      <c r="C106" s="56">
        <v>119</v>
      </c>
      <c r="D106" s="57">
        <v>0.16400000000000001</v>
      </c>
      <c r="E106" s="58" t="s">
        <v>575</v>
      </c>
      <c r="F106" s="59">
        <v>7</v>
      </c>
      <c r="G106" s="59">
        <v>0.01</v>
      </c>
      <c r="H106" s="34" t="s">
        <v>576</v>
      </c>
      <c r="I106" s="60">
        <v>136</v>
      </c>
      <c r="J106" s="61">
        <v>0.187</v>
      </c>
      <c r="K106" s="62" t="s">
        <v>116</v>
      </c>
      <c r="L106" s="63">
        <v>11</v>
      </c>
      <c r="M106" s="64">
        <v>1.4999999999999999E-2</v>
      </c>
      <c r="N106" s="48"/>
      <c r="O106" s="48"/>
      <c r="P106" s="48"/>
      <c r="Q106" s="48"/>
      <c r="R106" s="48"/>
      <c r="S106" s="48"/>
      <c r="T106" s="70" t="s">
        <v>577</v>
      </c>
      <c r="U106" s="71">
        <v>113</v>
      </c>
      <c r="V106" s="72">
        <v>0.155</v>
      </c>
    </row>
    <row r="107" spans="1:22" ht="12" customHeight="1" x14ac:dyDescent="0.25">
      <c r="A107" s="48"/>
      <c r="B107" s="55" t="s">
        <v>578</v>
      </c>
      <c r="C107" s="56">
        <v>118</v>
      </c>
      <c r="D107" s="57">
        <v>0.16200000000000001</v>
      </c>
      <c r="E107" s="58" t="s">
        <v>579</v>
      </c>
      <c r="F107" s="59">
        <v>6</v>
      </c>
      <c r="G107" s="59">
        <v>8.0000000000000002E-3</v>
      </c>
      <c r="H107" s="34" t="s">
        <v>580</v>
      </c>
      <c r="I107" s="60">
        <v>131</v>
      </c>
      <c r="J107" s="61">
        <v>0.18</v>
      </c>
      <c r="K107" s="62" t="s">
        <v>107</v>
      </c>
      <c r="L107" s="63">
        <v>10</v>
      </c>
      <c r="M107" s="64">
        <v>1.4E-2</v>
      </c>
      <c r="N107" s="48"/>
      <c r="O107" s="48"/>
      <c r="P107" s="48"/>
      <c r="Q107" s="48"/>
      <c r="R107" s="48"/>
      <c r="S107" s="48"/>
      <c r="T107" s="70" t="s">
        <v>581</v>
      </c>
      <c r="U107" s="71">
        <v>112</v>
      </c>
      <c r="V107" s="72">
        <v>0.154</v>
      </c>
    </row>
    <row r="108" spans="1:22" ht="12" customHeight="1" x14ac:dyDescent="0.25">
      <c r="A108" s="48"/>
      <c r="B108" s="55" t="s">
        <v>582</v>
      </c>
      <c r="C108" s="56">
        <v>118</v>
      </c>
      <c r="D108" s="57">
        <v>0.16200000000000001</v>
      </c>
      <c r="E108" s="58" t="s">
        <v>583</v>
      </c>
      <c r="F108" s="59">
        <v>6</v>
      </c>
      <c r="G108" s="59">
        <v>8.0000000000000002E-3</v>
      </c>
      <c r="H108" s="34" t="s">
        <v>584</v>
      </c>
      <c r="I108" s="60">
        <v>131</v>
      </c>
      <c r="J108" s="61">
        <v>0.18</v>
      </c>
      <c r="K108" s="62" t="s">
        <v>103</v>
      </c>
      <c r="L108" s="63">
        <v>9</v>
      </c>
      <c r="M108" s="64">
        <v>1.2E-2</v>
      </c>
      <c r="N108" s="48"/>
      <c r="O108" s="48"/>
      <c r="P108" s="48"/>
      <c r="Q108" s="48"/>
      <c r="R108" s="48"/>
      <c r="S108" s="48"/>
      <c r="T108" s="70" t="s">
        <v>585</v>
      </c>
      <c r="U108" s="71">
        <v>111</v>
      </c>
      <c r="V108" s="72">
        <v>0.153</v>
      </c>
    </row>
    <row r="109" spans="1:22" ht="12" customHeight="1" x14ac:dyDescent="0.25">
      <c r="A109" s="48"/>
      <c r="B109" s="55" t="s">
        <v>586</v>
      </c>
      <c r="C109" s="56">
        <v>118</v>
      </c>
      <c r="D109" s="57">
        <v>0.16200000000000001</v>
      </c>
      <c r="E109" s="58" t="s">
        <v>587</v>
      </c>
      <c r="F109" s="59">
        <v>6</v>
      </c>
      <c r="G109" s="59">
        <v>8.0000000000000002E-3</v>
      </c>
      <c r="H109" s="34" t="s">
        <v>588</v>
      </c>
      <c r="I109" s="60">
        <v>130</v>
      </c>
      <c r="J109" s="61">
        <v>0.17899999999999999</v>
      </c>
      <c r="K109" s="62" t="s">
        <v>105</v>
      </c>
      <c r="L109" s="63">
        <v>9</v>
      </c>
      <c r="M109" s="64">
        <v>1.2E-2</v>
      </c>
      <c r="N109" s="48"/>
      <c r="O109" s="48"/>
      <c r="P109" s="48"/>
      <c r="Q109" s="48"/>
      <c r="R109" s="48"/>
      <c r="S109" s="48"/>
      <c r="T109" s="70" t="s">
        <v>589</v>
      </c>
      <c r="U109" s="71">
        <v>110</v>
      </c>
      <c r="V109" s="72">
        <v>0.151</v>
      </c>
    </row>
    <row r="110" spans="1:22" ht="12" customHeight="1" x14ac:dyDescent="0.25">
      <c r="A110" s="48"/>
      <c r="B110" s="55" t="s">
        <v>590</v>
      </c>
      <c r="C110" s="56">
        <v>118</v>
      </c>
      <c r="D110" s="57">
        <v>0.16200000000000001</v>
      </c>
      <c r="E110" s="58" t="s">
        <v>591</v>
      </c>
      <c r="F110" s="59">
        <v>5</v>
      </c>
      <c r="G110" s="59">
        <v>7.0000000000000001E-3</v>
      </c>
      <c r="H110" s="34" t="s">
        <v>592</v>
      </c>
      <c r="I110" s="60">
        <v>129</v>
      </c>
      <c r="J110" s="61">
        <v>0.17699999999999999</v>
      </c>
      <c r="K110" s="62" t="s">
        <v>101</v>
      </c>
      <c r="L110" s="63">
        <v>8</v>
      </c>
      <c r="M110" s="64">
        <v>1.0999999999999999E-2</v>
      </c>
      <c r="N110" s="48"/>
      <c r="O110" s="48"/>
      <c r="P110" s="48"/>
      <c r="Q110" s="48"/>
      <c r="R110" s="48"/>
      <c r="S110" s="48"/>
      <c r="T110" s="70" t="s">
        <v>593</v>
      </c>
      <c r="U110" s="71">
        <v>109</v>
      </c>
      <c r="V110" s="72">
        <v>0.15</v>
      </c>
    </row>
    <row r="111" spans="1:22" ht="12" customHeight="1" x14ac:dyDescent="0.25">
      <c r="A111" s="48"/>
      <c r="B111" s="55" t="s">
        <v>594</v>
      </c>
      <c r="C111" s="56">
        <v>118</v>
      </c>
      <c r="D111" s="57">
        <v>0.16200000000000001</v>
      </c>
      <c r="E111" s="58" t="s">
        <v>595</v>
      </c>
      <c r="F111" s="59">
        <v>5</v>
      </c>
      <c r="G111" s="59">
        <v>7.0000000000000001E-3</v>
      </c>
      <c r="H111" s="34" t="s">
        <v>596</v>
      </c>
      <c r="I111" s="60">
        <v>128</v>
      </c>
      <c r="J111" s="61">
        <v>0.17599999999999999</v>
      </c>
      <c r="K111" s="62" t="s">
        <v>79</v>
      </c>
      <c r="L111" s="63">
        <v>8</v>
      </c>
      <c r="M111" s="64">
        <v>1.0999999999999999E-2</v>
      </c>
      <c r="N111" s="48"/>
      <c r="O111" s="48"/>
      <c r="P111" s="48"/>
      <c r="Q111" s="48"/>
      <c r="R111" s="48"/>
      <c r="S111" s="48"/>
      <c r="T111" s="70" t="s">
        <v>597</v>
      </c>
      <c r="U111" s="71">
        <v>109</v>
      </c>
      <c r="V111" s="72">
        <v>0.15</v>
      </c>
    </row>
    <row r="112" spans="1:22" ht="12" customHeight="1" x14ac:dyDescent="0.25">
      <c r="A112" s="48"/>
      <c r="B112" s="55" t="s">
        <v>598</v>
      </c>
      <c r="C112" s="56">
        <v>117</v>
      </c>
      <c r="D112" s="57">
        <v>0.161</v>
      </c>
      <c r="E112" s="58" t="s">
        <v>599</v>
      </c>
      <c r="F112" s="59">
        <v>5</v>
      </c>
      <c r="G112" s="59">
        <v>7.0000000000000001E-3</v>
      </c>
      <c r="H112" s="34" t="s">
        <v>600</v>
      </c>
      <c r="I112" s="60">
        <v>126</v>
      </c>
      <c r="J112" s="61">
        <v>0.17299999999999999</v>
      </c>
      <c r="K112" s="62" t="s">
        <v>81</v>
      </c>
      <c r="L112" s="63">
        <v>7</v>
      </c>
      <c r="M112" s="64">
        <v>0.01</v>
      </c>
      <c r="N112" s="48"/>
      <c r="O112" s="48"/>
      <c r="P112" s="48"/>
      <c r="Q112" s="48"/>
      <c r="R112" s="48"/>
      <c r="S112" s="48"/>
      <c r="T112" s="70" t="s">
        <v>601</v>
      </c>
      <c r="U112" s="71">
        <v>109</v>
      </c>
      <c r="V112" s="72">
        <v>0.15</v>
      </c>
    </row>
    <row r="113" spans="1:22" ht="12" customHeight="1" x14ac:dyDescent="0.25">
      <c r="A113" s="48"/>
      <c r="B113" s="55" t="s">
        <v>602</v>
      </c>
      <c r="C113" s="56">
        <v>117</v>
      </c>
      <c r="D113" s="57">
        <v>0.161</v>
      </c>
      <c r="E113" s="58" t="s">
        <v>603</v>
      </c>
      <c r="F113" s="59">
        <v>5</v>
      </c>
      <c r="G113" s="59">
        <v>7.0000000000000001E-3</v>
      </c>
      <c r="H113" s="34" t="s">
        <v>604</v>
      </c>
      <c r="I113" s="60">
        <v>125</v>
      </c>
      <c r="J113" s="61">
        <v>0.17199999999999999</v>
      </c>
      <c r="K113" s="62" t="s">
        <v>60</v>
      </c>
      <c r="L113" s="63">
        <v>7</v>
      </c>
      <c r="M113" s="64">
        <v>0.01</v>
      </c>
      <c r="N113" s="48"/>
      <c r="O113" s="48"/>
      <c r="P113" s="48"/>
      <c r="Q113" s="48"/>
      <c r="R113" s="48"/>
      <c r="S113" s="48"/>
      <c r="T113" s="70" t="s">
        <v>605</v>
      </c>
      <c r="U113" s="71">
        <v>107</v>
      </c>
      <c r="V113" s="72">
        <v>0.14699999999999999</v>
      </c>
    </row>
    <row r="114" spans="1:22" ht="12" customHeight="1" x14ac:dyDescent="0.25">
      <c r="A114" s="48"/>
      <c r="B114" s="55" t="s">
        <v>606</v>
      </c>
      <c r="C114" s="56">
        <v>117</v>
      </c>
      <c r="D114" s="57">
        <v>0.161</v>
      </c>
      <c r="E114" s="58" t="s">
        <v>607</v>
      </c>
      <c r="F114" s="59">
        <v>5</v>
      </c>
      <c r="G114" s="59">
        <v>7.0000000000000001E-3</v>
      </c>
      <c r="H114" s="34" t="s">
        <v>608</v>
      </c>
      <c r="I114" s="60">
        <v>124</v>
      </c>
      <c r="J114" s="61">
        <v>0.17100000000000001</v>
      </c>
      <c r="K114" s="62" t="s">
        <v>117</v>
      </c>
      <c r="L114" s="63">
        <v>5</v>
      </c>
      <c r="M114" s="64">
        <v>7.0000000000000001E-3</v>
      </c>
      <c r="N114" s="48"/>
      <c r="O114" s="48"/>
      <c r="P114" s="48"/>
      <c r="Q114" s="48"/>
      <c r="R114" s="48"/>
      <c r="S114" s="48"/>
      <c r="T114" s="70" t="s">
        <v>609</v>
      </c>
      <c r="U114" s="71">
        <v>106</v>
      </c>
      <c r="V114" s="72">
        <v>0.14599999999999999</v>
      </c>
    </row>
    <row r="115" spans="1:22" ht="12" customHeight="1" x14ac:dyDescent="0.25">
      <c r="A115" s="48"/>
      <c r="B115" s="55" t="s">
        <v>610</v>
      </c>
      <c r="C115" s="56">
        <v>117</v>
      </c>
      <c r="D115" s="57">
        <v>0.161</v>
      </c>
      <c r="E115" s="58" t="s">
        <v>611</v>
      </c>
      <c r="F115" s="59">
        <v>4</v>
      </c>
      <c r="G115" s="59">
        <v>6.0000000000000001E-3</v>
      </c>
      <c r="H115" s="34" t="s">
        <v>612</v>
      </c>
      <c r="I115" s="60">
        <v>122</v>
      </c>
      <c r="J115" s="61">
        <v>0.16800000000000001</v>
      </c>
      <c r="K115" s="62" t="s">
        <v>112</v>
      </c>
      <c r="L115" s="63">
        <v>3</v>
      </c>
      <c r="M115" s="64">
        <v>4.0000000000000001E-3</v>
      </c>
      <c r="N115" s="48"/>
      <c r="O115" s="48"/>
      <c r="P115" s="48"/>
      <c r="Q115" s="48"/>
      <c r="R115" s="48"/>
      <c r="S115" s="48"/>
      <c r="T115" s="70" t="s">
        <v>613</v>
      </c>
      <c r="U115" s="71">
        <v>105</v>
      </c>
      <c r="V115" s="72">
        <v>0.14399999999999999</v>
      </c>
    </row>
    <row r="116" spans="1:22" ht="12" customHeight="1" x14ac:dyDescent="0.25">
      <c r="A116" s="48"/>
      <c r="B116" s="55" t="s">
        <v>614</v>
      </c>
      <c r="C116" s="56">
        <v>117</v>
      </c>
      <c r="D116" s="57">
        <v>0.161</v>
      </c>
      <c r="E116" s="58" t="s">
        <v>615</v>
      </c>
      <c r="F116" s="59">
        <v>4</v>
      </c>
      <c r="G116" s="59">
        <v>6.0000000000000001E-3</v>
      </c>
      <c r="H116" s="34" t="s">
        <v>616</v>
      </c>
      <c r="I116" s="60">
        <v>121</v>
      </c>
      <c r="J116" s="61">
        <v>0.16600000000000001</v>
      </c>
      <c r="K116" s="62" t="s">
        <v>113</v>
      </c>
      <c r="L116" s="63">
        <v>3</v>
      </c>
      <c r="M116" s="64">
        <v>4.0000000000000001E-3</v>
      </c>
      <c r="N116" s="48"/>
      <c r="O116" s="48"/>
      <c r="P116" s="48"/>
      <c r="Q116" s="48"/>
      <c r="R116" s="48"/>
      <c r="S116" s="48"/>
      <c r="T116" s="70" t="s">
        <v>617</v>
      </c>
      <c r="U116" s="71">
        <v>105</v>
      </c>
      <c r="V116" s="72">
        <v>0.14399999999999999</v>
      </c>
    </row>
    <row r="117" spans="1:22" ht="12" customHeight="1" x14ac:dyDescent="0.25">
      <c r="A117" s="48"/>
      <c r="B117" s="55" t="s">
        <v>618</v>
      </c>
      <c r="C117" s="56">
        <v>116</v>
      </c>
      <c r="D117" s="57">
        <v>0.16</v>
      </c>
      <c r="E117" s="58" t="s">
        <v>619</v>
      </c>
      <c r="F117" s="59">
        <v>4</v>
      </c>
      <c r="G117" s="59">
        <v>6.0000000000000001E-3</v>
      </c>
      <c r="H117" s="34" t="s">
        <v>620</v>
      </c>
      <c r="I117" s="60">
        <v>120</v>
      </c>
      <c r="J117" s="61">
        <v>0.16500000000000001</v>
      </c>
      <c r="K117" s="62" t="s">
        <v>108</v>
      </c>
      <c r="L117" s="63">
        <v>3</v>
      </c>
      <c r="M117" s="64">
        <v>4.0000000000000001E-3</v>
      </c>
      <c r="N117" s="48"/>
      <c r="O117" s="48"/>
      <c r="P117" s="48"/>
      <c r="Q117" s="48"/>
      <c r="R117" s="48"/>
      <c r="S117" s="48"/>
      <c r="T117" s="70" t="s">
        <v>621</v>
      </c>
      <c r="U117" s="71">
        <v>103</v>
      </c>
      <c r="V117" s="72">
        <v>0.14199999999999999</v>
      </c>
    </row>
    <row r="118" spans="1:22" ht="12" customHeight="1" x14ac:dyDescent="0.25">
      <c r="A118" s="48"/>
      <c r="B118" s="55" t="s">
        <v>622</v>
      </c>
      <c r="C118" s="56">
        <v>116</v>
      </c>
      <c r="D118" s="57">
        <v>0.16</v>
      </c>
      <c r="E118" s="58" t="s">
        <v>623</v>
      </c>
      <c r="F118" s="59">
        <v>4</v>
      </c>
      <c r="G118" s="59">
        <v>6.0000000000000001E-3</v>
      </c>
      <c r="H118" s="34" t="s">
        <v>624</v>
      </c>
      <c r="I118" s="60">
        <v>120</v>
      </c>
      <c r="J118" s="61">
        <v>0.16500000000000001</v>
      </c>
      <c r="K118" s="62" t="s">
        <v>92</v>
      </c>
      <c r="L118" s="63">
        <v>2</v>
      </c>
      <c r="M118" s="64">
        <v>3.0000000000000001E-3</v>
      </c>
      <c r="N118" s="48"/>
      <c r="O118" s="48"/>
      <c r="P118" s="48"/>
      <c r="Q118" s="48"/>
      <c r="R118" s="48"/>
      <c r="S118" s="48"/>
      <c r="T118" s="70" t="s">
        <v>625</v>
      </c>
      <c r="U118" s="71">
        <v>101</v>
      </c>
      <c r="V118" s="72">
        <v>0.13900000000000001</v>
      </c>
    </row>
    <row r="119" spans="1:22" ht="12" customHeight="1" x14ac:dyDescent="0.25">
      <c r="A119" s="48"/>
      <c r="B119" s="55" t="s">
        <v>626</v>
      </c>
      <c r="C119" s="56">
        <v>116</v>
      </c>
      <c r="D119" s="57">
        <v>0.16</v>
      </c>
      <c r="E119" s="58" t="s">
        <v>627</v>
      </c>
      <c r="F119" s="59">
        <v>4</v>
      </c>
      <c r="G119" s="59">
        <v>6.0000000000000001E-3</v>
      </c>
      <c r="H119" s="34" t="s">
        <v>628</v>
      </c>
      <c r="I119" s="60">
        <v>120</v>
      </c>
      <c r="J119" s="61">
        <v>0.16500000000000001</v>
      </c>
      <c r="K119" s="62" t="s">
        <v>629</v>
      </c>
      <c r="L119" s="63">
        <v>2</v>
      </c>
      <c r="M119" s="64">
        <v>3.0000000000000001E-3</v>
      </c>
      <c r="N119" s="48"/>
      <c r="O119" s="48"/>
      <c r="P119" s="48"/>
      <c r="Q119" s="48"/>
      <c r="R119" s="48"/>
      <c r="S119" s="48"/>
      <c r="T119" s="70" t="s">
        <v>630</v>
      </c>
      <c r="U119" s="71">
        <v>101</v>
      </c>
      <c r="V119" s="72">
        <v>0.13900000000000001</v>
      </c>
    </row>
    <row r="120" spans="1:22" ht="12" customHeight="1" x14ac:dyDescent="0.25">
      <c r="A120" s="48"/>
      <c r="B120" s="55" t="s">
        <v>631</v>
      </c>
      <c r="C120" s="56">
        <v>115</v>
      </c>
      <c r="D120" s="57">
        <v>0.158</v>
      </c>
      <c r="E120" s="58" t="s">
        <v>632</v>
      </c>
      <c r="F120" s="59">
        <v>4</v>
      </c>
      <c r="G120" s="59">
        <v>6.0000000000000001E-3</v>
      </c>
      <c r="H120" s="34" t="s">
        <v>633</v>
      </c>
      <c r="I120" s="60">
        <v>119</v>
      </c>
      <c r="J120" s="61">
        <v>0.16400000000000001</v>
      </c>
      <c r="K120" s="62" t="s">
        <v>110</v>
      </c>
      <c r="L120" s="63">
        <v>2</v>
      </c>
      <c r="M120" s="64">
        <v>3.0000000000000001E-3</v>
      </c>
      <c r="N120" s="48"/>
      <c r="O120" s="48"/>
      <c r="P120" s="48"/>
      <c r="Q120" s="48"/>
      <c r="R120" s="48"/>
      <c r="S120" s="48"/>
      <c r="T120" s="70" t="s">
        <v>634</v>
      </c>
      <c r="U120" s="71">
        <v>101</v>
      </c>
      <c r="V120" s="72">
        <v>0.13900000000000001</v>
      </c>
    </row>
    <row r="121" spans="1:22" ht="12" customHeight="1" x14ac:dyDescent="0.25">
      <c r="A121" s="48"/>
      <c r="B121" s="55" t="s">
        <v>635</v>
      </c>
      <c r="C121" s="56">
        <v>114</v>
      </c>
      <c r="D121" s="57">
        <v>0.157</v>
      </c>
      <c r="E121" s="58" t="s">
        <v>636</v>
      </c>
      <c r="F121" s="59">
        <v>4</v>
      </c>
      <c r="G121" s="59">
        <v>6.0000000000000001E-3</v>
      </c>
      <c r="H121" s="34" t="s">
        <v>637</v>
      </c>
      <c r="I121" s="60">
        <v>118</v>
      </c>
      <c r="J121" s="61">
        <v>0.16200000000000001</v>
      </c>
      <c r="K121" s="62" t="s">
        <v>121</v>
      </c>
      <c r="L121" s="63">
        <v>1</v>
      </c>
      <c r="M121" s="64">
        <v>1E-3</v>
      </c>
      <c r="N121" s="48"/>
      <c r="O121" s="48"/>
      <c r="P121" s="48"/>
      <c r="Q121" s="48"/>
      <c r="R121" s="48"/>
      <c r="S121" s="48"/>
      <c r="T121" s="70" t="s">
        <v>638</v>
      </c>
      <c r="U121" s="71">
        <v>101</v>
      </c>
      <c r="V121" s="72">
        <v>0.13900000000000001</v>
      </c>
    </row>
    <row r="122" spans="1:22" ht="12" customHeight="1" x14ac:dyDescent="0.25">
      <c r="A122" s="48"/>
      <c r="B122" s="55" t="s">
        <v>639</v>
      </c>
      <c r="C122" s="56">
        <v>114</v>
      </c>
      <c r="D122" s="57">
        <v>0.157</v>
      </c>
      <c r="E122" s="58" t="s">
        <v>640</v>
      </c>
      <c r="F122" s="59">
        <v>4</v>
      </c>
      <c r="G122" s="59">
        <v>6.0000000000000001E-3</v>
      </c>
      <c r="H122" s="34" t="s">
        <v>641</v>
      </c>
      <c r="I122" s="60">
        <v>118</v>
      </c>
      <c r="J122" s="61">
        <v>0.16200000000000001</v>
      </c>
      <c r="K122" s="62" t="s">
        <v>122</v>
      </c>
      <c r="L122" s="63">
        <v>1</v>
      </c>
      <c r="M122" s="64">
        <v>1E-3</v>
      </c>
      <c r="N122" s="48"/>
      <c r="O122" s="48"/>
      <c r="P122" s="48"/>
      <c r="Q122" s="48"/>
      <c r="R122" s="48"/>
      <c r="S122" s="48"/>
      <c r="T122" s="70" t="s">
        <v>642</v>
      </c>
      <c r="U122" s="71">
        <v>101</v>
      </c>
      <c r="V122" s="72">
        <v>0.13900000000000001</v>
      </c>
    </row>
    <row r="123" spans="1:22" ht="12" customHeight="1" x14ac:dyDescent="0.25">
      <c r="A123" s="48"/>
      <c r="B123" s="55" t="s">
        <v>643</v>
      </c>
      <c r="C123" s="56">
        <v>113</v>
      </c>
      <c r="D123" s="57">
        <v>0.155</v>
      </c>
      <c r="E123" s="58" t="s">
        <v>644</v>
      </c>
      <c r="F123" s="59">
        <v>4</v>
      </c>
      <c r="G123" s="59">
        <v>6.0000000000000001E-3</v>
      </c>
      <c r="H123" s="34" t="s">
        <v>645</v>
      </c>
      <c r="I123" s="60">
        <v>116</v>
      </c>
      <c r="J123" s="61">
        <v>0.16</v>
      </c>
      <c r="K123" s="62" t="s">
        <v>646</v>
      </c>
      <c r="L123" s="63">
        <v>1</v>
      </c>
      <c r="M123" s="64">
        <v>1E-3</v>
      </c>
      <c r="N123" s="48"/>
      <c r="O123" s="48"/>
      <c r="P123" s="48"/>
      <c r="Q123" s="48"/>
      <c r="R123" s="48"/>
      <c r="S123" s="48"/>
      <c r="T123" s="70" t="s">
        <v>647</v>
      </c>
      <c r="U123" s="71">
        <v>100</v>
      </c>
      <c r="V123" s="72">
        <v>0.13800000000000001</v>
      </c>
    </row>
    <row r="124" spans="1:22" ht="12" customHeight="1" x14ac:dyDescent="0.25">
      <c r="A124" s="48"/>
      <c r="B124" s="55" t="s">
        <v>648</v>
      </c>
      <c r="C124" s="56">
        <v>112</v>
      </c>
      <c r="D124" s="57">
        <v>0.154</v>
      </c>
      <c r="E124" s="58" t="s">
        <v>649</v>
      </c>
      <c r="F124" s="59">
        <v>3</v>
      </c>
      <c r="G124" s="59">
        <v>4.0000000000000001E-3</v>
      </c>
      <c r="H124" s="34" t="s">
        <v>650</v>
      </c>
      <c r="I124" s="60">
        <v>115</v>
      </c>
      <c r="J124" s="61">
        <v>0.158</v>
      </c>
      <c r="K124" s="62" t="s">
        <v>120</v>
      </c>
      <c r="L124" s="63">
        <v>1</v>
      </c>
      <c r="M124" s="64">
        <v>1E-3</v>
      </c>
      <c r="N124" s="48"/>
      <c r="O124" s="48"/>
      <c r="P124" s="48"/>
      <c r="Q124" s="48"/>
      <c r="R124" s="48"/>
      <c r="S124" s="48"/>
      <c r="T124" s="70" t="s">
        <v>651</v>
      </c>
      <c r="U124" s="71">
        <v>99</v>
      </c>
      <c r="V124" s="72">
        <v>0.13600000000000001</v>
      </c>
    </row>
    <row r="125" spans="1:22" ht="12" customHeight="1" x14ac:dyDescent="0.25">
      <c r="A125" s="48"/>
      <c r="B125" s="55" t="s">
        <v>652</v>
      </c>
      <c r="C125" s="56">
        <v>112</v>
      </c>
      <c r="D125" s="57">
        <v>0.154</v>
      </c>
      <c r="E125" s="58" t="s">
        <v>653</v>
      </c>
      <c r="F125" s="59">
        <v>3</v>
      </c>
      <c r="G125" s="59">
        <v>4.0000000000000001E-3</v>
      </c>
      <c r="H125" s="34" t="s">
        <v>654</v>
      </c>
      <c r="I125" s="60">
        <v>115</v>
      </c>
      <c r="J125" s="61">
        <v>0.158</v>
      </c>
      <c r="K125" s="62" t="s">
        <v>123</v>
      </c>
      <c r="L125" s="63">
        <v>1</v>
      </c>
      <c r="M125" s="64">
        <v>1E-3</v>
      </c>
      <c r="N125" s="48"/>
      <c r="O125" s="48"/>
      <c r="P125" s="48"/>
      <c r="Q125" s="48"/>
      <c r="R125" s="48"/>
      <c r="S125" s="48"/>
      <c r="T125" s="70" t="s">
        <v>655</v>
      </c>
      <c r="U125" s="71">
        <v>99</v>
      </c>
      <c r="V125" s="72">
        <v>0.13600000000000001</v>
      </c>
    </row>
    <row r="126" spans="1:22" ht="12" customHeight="1" x14ac:dyDescent="0.25">
      <c r="A126" s="48"/>
      <c r="B126" s="55" t="s">
        <v>656</v>
      </c>
      <c r="C126" s="56">
        <v>112</v>
      </c>
      <c r="D126" s="57">
        <v>0.154</v>
      </c>
      <c r="E126" s="58" t="s">
        <v>657</v>
      </c>
      <c r="F126" s="59">
        <v>3</v>
      </c>
      <c r="G126" s="59">
        <v>4.0000000000000001E-3</v>
      </c>
      <c r="H126" s="34" t="s">
        <v>658</v>
      </c>
      <c r="I126" s="60">
        <v>115</v>
      </c>
      <c r="J126" s="61">
        <v>0.158</v>
      </c>
      <c r="K126" s="62" t="s">
        <v>659</v>
      </c>
      <c r="L126" s="63">
        <v>1</v>
      </c>
      <c r="M126" s="64">
        <v>1E-3</v>
      </c>
      <c r="N126" s="48"/>
      <c r="O126" s="48"/>
      <c r="P126" s="48"/>
      <c r="Q126" s="48"/>
      <c r="R126" s="48"/>
      <c r="S126" s="48"/>
      <c r="T126" s="70" t="s">
        <v>660</v>
      </c>
      <c r="U126" s="71">
        <v>98</v>
      </c>
      <c r="V126" s="72">
        <v>0.13500000000000001</v>
      </c>
    </row>
    <row r="127" spans="1:22" ht="12" customHeight="1" x14ac:dyDescent="0.25">
      <c r="A127" s="48"/>
      <c r="B127" s="55" t="s">
        <v>661</v>
      </c>
      <c r="C127" s="56">
        <v>112</v>
      </c>
      <c r="D127" s="57">
        <v>0.154</v>
      </c>
      <c r="E127" s="58" t="s">
        <v>662</v>
      </c>
      <c r="F127" s="59">
        <v>3</v>
      </c>
      <c r="G127" s="59">
        <v>4.0000000000000001E-3</v>
      </c>
      <c r="H127" s="34" t="s">
        <v>663</v>
      </c>
      <c r="I127" s="60">
        <v>113</v>
      </c>
      <c r="J127" s="61">
        <v>0.155</v>
      </c>
      <c r="K127" s="62" t="s">
        <v>119</v>
      </c>
      <c r="L127" s="63">
        <v>1</v>
      </c>
      <c r="M127" s="64">
        <v>1E-3</v>
      </c>
      <c r="N127" s="48"/>
      <c r="O127" s="48"/>
      <c r="P127" s="48"/>
      <c r="Q127" s="48"/>
      <c r="R127" s="48"/>
      <c r="S127" s="48"/>
      <c r="T127" s="70" t="s">
        <v>664</v>
      </c>
      <c r="U127" s="71">
        <v>98</v>
      </c>
      <c r="V127" s="72">
        <v>0.13500000000000001</v>
      </c>
    </row>
    <row r="128" spans="1:22" ht="12" customHeight="1" thickBot="1" x14ac:dyDescent="0.3">
      <c r="A128" s="48"/>
      <c r="B128" s="55" t="s">
        <v>665</v>
      </c>
      <c r="C128" s="56">
        <v>112</v>
      </c>
      <c r="D128" s="57">
        <v>0.154</v>
      </c>
      <c r="E128" s="58" t="s">
        <v>666</v>
      </c>
      <c r="F128" s="59">
        <v>3</v>
      </c>
      <c r="G128" s="59">
        <v>4.0000000000000001E-3</v>
      </c>
      <c r="H128" s="34" t="s">
        <v>667</v>
      </c>
      <c r="I128" s="60">
        <v>112</v>
      </c>
      <c r="J128" s="61">
        <v>0.154</v>
      </c>
      <c r="K128" s="80" t="s">
        <v>124</v>
      </c>
      <c r="L128" s="81">
        <v>1</v>
      </c>
      <c r="M128" s="82">
        <v>1E-3</v>
      </c>
      <c r="N128" s="48"/>
      <c r="O128" s="48"/>
      <c r="P128" s="48"/>
      <c r="Q128" s="48"/>
      <c r="R128" s="48"/>
      <c r="S128" s="48"/>
      <c r="T128" s="70" t="s">
        <v>668</v>
      </c>
      <c r="U128" s="71">
        <v>98</v>
      </c>
      <c r="V128" s="72">
        <v>0.13500000000000001</v>
      </c>
    </row>
    <row r="129" spans="1:22" ht="12" customHeight="1" x14ac:dyDescent="0.25">
      <c r="A129" s="48"/>
      <c r="B129" s="55" t="s">
        <v>669</v>
      </c>
      <c r="C129" s="56">
        <v>111</v>
      </c>
      <c r="D129" s="57">
        <v>0.153</v>
      </c>
      <c r="E129" s="58" t="s">
        <v>670</v>
      </c>
      <c r="F129" s="59">
        <v>3</v>
      </c>
      <c r="G129" s="59">
        <v>4.0000000000000001E-3</v>
      </c>
      <c r="H129" s="34" t="s">
        <v>671</v>
      </c>
      <c r="I129" s="60">
        <v>111</v>
      </c>
      <c r="J129" s="61">
        <v>0.153</v>
      </c>
      <c r="K129" s="83" t="s">
        <v>672</v>
      </c>
      <c r="L129" s="83"/>
      <c r="M129" s="83"/>
      <c r="N129" s="48"/>
      <c r="O129" s="48"/>
      <c r="P129" s="48"/>
      <c r="Q129" s="48"/>
      <c r="R129" s="48"/>
      <c r="S129" s="48"/>
      <c r="T129" s="70" t="s">
        <v>673</v>
      </c>
      <c r="U129" s="71">
        <v>97</v>
      </c>
      <c r="V129" s="72">
        <v>0.13300000000000001</v>
      </c>
    </row>
    <row r="130" spans="1:22" ht="12" customHeight="1" x14ac:dyDescent="0.25">
      <c r="A130" s="48"/>
      <c r="B130" s="55" t="s">
        <v>674</v>
      </c>
      <c r="C130" s="56">
        <v>111</v>
      </c>
      <c r="D130" s="57">
        <v>0.153</v>
      </c>
      <c r="E130" s="58" t="s">
        <v>675</v>
      </c>
      <c r="F130" s="59">
        <v>3</v>
      </c>
      <c r="G130" s="59">
        <v>4.0000000000000001E-3</v>
      </c>
      <c r="H130" s="34" t="s">
        <v>676</v>
      </c>
      <c r="I130" s="60">
        <v>110</v>
      </c>
      <c r="J130" s="61">
        <v>0.151</v>
      </c>
      <c r="K130" s="83" t="s">
        <v>239</v>
      </c>
      <c r="L130" s="83"/>
      <c r="M130" s="83"/>
      <c r="N130" s="48"/>
      <c r="O130" s="48"/>
      <c r="P130" s="48"/>
      <c r="Q130" s="48"/>
      <c r="R130" s="48"/>
      <c r="S130" s="48"/>
      <c r="T130" s="70" t="s">
        <v>677</v>
      </c>
      <c r="U130" s="71">
        <v>97</v>
      </c>
      <c r="V130" s="72">
        <v>0.13300000000000001</v>
      </c>
    </row>
    <row r="131" spans="1:22" ht="12" customHeight="1" x14ac:dyDescent="0.25">
      <c r="A131" s="48"/>
      <c r="B131" s="55" t="s">
        <v>678</v>
      </c>
      <c r="C131" s="56">
        <v>111</v>
      </c>
      <c r="D131" s="57">
        <v>0.153</v>
      </c>
      <c r="E131" s="58" t="s">
        <v>679</v>
      </c>
      <c r="F131" s="59">
        <v>3</v>
      </c>
      <c r="G131" s="59">
        <v>4.0000000000000001E-3</v>
      </c>
      <c r="H131" s="34" t="s">
        <v>680</v>
      </c>
      <c r="I131" s="60">
        <v>109</v>
      </c>
      <c r="J131" s="61">
        <v>0.15</v>
      </c>
      <c r="K131" s="48"/>
      <c r="L131" s="48"/>
      <c r="M131" s="48"/>
      <c r="N131" s="48"/>
      <c r="O131" s="48"/>
      <c r="P131" s="48"/>
      <c r="Q131" s="48"/>
      <c r="R131" s="48"/>
      <c r="S131" s="48"/>
      <c r="T131" s="70" t="s">
        <v>681</v>
      </c>
      <c r="U131" s="71">
        <v>97</v>
      </c>
      <c r="V131" s="72">
        <v>0.13300000000000001</v>
      </c>
    </row>
    <row r="132" spans="1:22" ht="12" customHeight="1" x14ac:dyDescent="0.25">
      <c r="A132" s="48"/>
      <c r="B132" s="55" t="s">
        <v>682</v>
      </c>
      <c r="C132" s="56">
        <v>110</v>
      </c>
      <c r="D132" s="57">
        <v>0.151</v>
      </c>
      <c r="E132" s="58" t="s">
        <v>683</v>
      </c>
      <c r="F132" s="59">
        <v>3</v>
      </c>
      <c r="G132" s="59">
        <v>4.0000000000000001E-3</v>
      </c>
      <c r="H132" s="34" t="s">
        <v>684</v>
      </c>
      <c r="I132" s="60">
        <v>109</v>
      </c>
      <c r="J132" s="61">
        <v>0.15</v>
      </c>
      <c r="K132" s="48"/>
      <c r="L132" s="48"/>
      <c r="M132" s="48"/>
      <c r="N132" s="48"/>
      <c r="O132" s="48"/>
      <c r="P132" s="48"/>
      <c r="Q132" s="48"/>
      <c r="R132" s="48"/>
      <c r="S132" s="48"/>
      <c r="T132" s="70" t="s">
        <v>685</v>
      </c>
      <c r="U132" s="71">
        <v>97</v>
      </c>
      <c r="V132" s="72">
        <v>0.13300000000000001</v>
      </c>
    </row>
    <row r="133" spans="1:22" ht="12" customHeight="1" x14ac:dyDescent="0.25">
      <c r="A133" s="48"/>
      <c r="B133" s="55" t="s">
        <v>686</v>
      </c>
      <c r="C133" s="56">
        <v>109</v>
      </c>
      <c r="D133" s="57">
        <v>0.15</v>
      </c>
      <c r="E133" s="58" t="s">
        <v>687</v>
      </c>
      <c r="F133" s="59">
        <v>3</v>
      </c>
      <c r="G133" s="59">
        <v>4.0000000000000001E-3</v>
      </c>
      <c r="H133" s="34" t="s">
        <v>688</v>
      </c>
      <c r="I133" s="60">
        <v>108</v>
      </c>
      <c r="J133" s="61">
        <v>0.14899999999999999</v>
      </c>
      <c r="K133" s="48"/>
      <c r="L133" s="48"/>
      <c r="M133" s="48"/>
      <c r="N133" s="48"/>
      <c r="O133" s="48"/>
      <c r="P133" s="48"/>
      <c r="Q133" s="48"/>
      <c r="R133" s="48"/>
      <c r="S133" s="48"/>
      <c r="T133" s="70" t="s">
        <v>689</v>
      </c>
      <c r="U133" s="71">
        <v>94</v>
      </c>
      <c r="V133" s="72">
        <v>0.129</v>
      </c>
    </row>
    <row r="134" spans="1:22" ht="12" customHeight="1" x14ac:dyDescent="0.25">
      <c r="A134" s="48"/>
      <c r="B134" s="55" t="s">
        <v>690</v>
      </c>
      <c r="C134" s="56">
        <v>109</v>
      </c>
      <c r="D134" s="57">
        <v>0.15</v>
      </c>
      <c r="E134" s="58" t="s">
        <v>691</v>
      </c>
      <c r="F134" s="59">
        <v>3</v>
      </c>
      <c r="G134" s="59">
        <v>4.0000000000000001E-3</v>
      </c>
      <c r="H134" s="34" t="s">
        <v>692</v>
      </c>
      <c r="I134" s="60">
        <v>108</v>
      </c>
      <c r="J134" s="61">
        <v>0.14899999999999999</v>
      </c>
      <c r="K134" s="48"/>
      <c r="L134" s="48"/>
      <c r="M134" s="48"/>
      <c r="N134" s="48"/>
      <c r="O134" s="48"/>
      <c r="P134" s="48"/>
      <c r="Q134" s="48"/>
      <c r="R134" s="48"/>
      <c r="S134" s="48"/>
      <c r="T134" s="70" t="s">
        <v>693</v>
      </c>
      <c r="U134" s="71">
        <v>93</v>
      </c>
      <c r="V134" s="72">
        <v>0.128</v>
      </c>
    </row>
    <row r="135" spans="1:22" ht="12" customHeight="1" x14ac:dyDescent="0.25">
      <c r="A135" s="48"/>
      <c r="B135" s="55" t="s">
        <v>694</v>
      </c>
      <c r="C135" s="56">
        <v>109</v>
      </c>
      <c r="D135" s="57">
        <v>0.15</v>
      </c>
      <c r="E135" s="58" t="s">
        <v>695</v>
      </c>
      <c r="F135" s="59">
        <v>2</v>
      </c>
      <c r="G135" s="59">
        <v>3.0000000000000001E-3</v>
      </c>
      <c r="H135" s="34" t="s">
        <v>696</v>
      </c>
      <c r="I135" s="60">
        <v>107</v>
      </c>
      <c r="J135" s="61">
        <v>0.14699999999999999</v>
      </c>
      <c r="K135" s="48"/>
      <c r="L135" s="48"/>
      <c r="M135" s="48"/>
      <c r="N135" s="48"/>
      <c r="O135" s="48"/>
      <c r="P135" s="48"/>
      <c r="Q135" s="48"/>
      <c r="R135" s="48"/>
      <c r="S135" s="48"/>
      <c r="T135" s="70" t="s">
        <v>697</v>
      </c>
      <c r="U135" s="71">
        <v>92</v>
      </c>
      <c r="V135" s="72">
        <v>0.127</v>
      </c>
    </row>
    <row r="136" spans="1:22" ht="12" customHeight="1" x14ac:dyDescent="0.25">
      <c r="A136" s="48"/>
      <c r="B136" s="55" t="s">
        <v>698</v>
      </c>
      <c r="C136" s="56">
        <v>109</v>
      </c>
      <c r="D136" s="57">
        <v>0.15</v>
      </c>
      <c r="E136" s="58" t="s">
        <v>699</v>
      </c>
      <c r="F136" s="59">
        <v>2</v>
      </c>
      <c r="G136" s="59">
        <v>3.0000000000000001E-3</v>
      </c>
      <c r="H136" s="34" t="s">
        <v>700</v>
      </c>
      <c r="I136" s="60">
        <v>106</v>
      </c>
      <c r="J136" s="61">
        <v>0.14599999999999999</v>
      </c>
      <c r="K136" s="48"/>
      <c r="L136" s="48"/>
      <c r="M136" s="48"/>
      <c r="N136" s="48"/>
      <c r="O136" s="48"/>
      <c r="P136" s="48"/>
      <c r="Q136" s="48"/>
      <c r="R136" s="48"/>
      <c r="S136" s="48"/>
      <c r="T136" s="70" t="s">
        <v>701</v>
      </c>
      <c r="U136" s="71">
        <v>92</v>
      </c>
      <c r="V136" s="72">
        <v>0.127</v>
      </c>
    </row>
    <row r="137" spans="1:22" ht="12" customHeight="1" x14ac:dyDescent="0.25">
      <c r="A137" s="48"/>
      <c r="B137" s="55" t="s">
        <v>702</v>
      </c>
      <c r="C137" s="56">
        <v>109</v>
      </c>
      <c r="D137" s="57">
        <v>0.15</v>
      </c>
      <c r="E137" s="58" t="s">
        <v>703</v>
      </c>
      <c r="F137" s="59">
        <v>2</v>
      </c>
      <c r="G137" s="59">
        <v>3.0000000000000001E-3</v>
      </c>
      <c r="H137" s="34" t="s">
        <v>704</v>
      </c>
      <c r="I137" s="60">
        <v>106</v>
      </c>
      <c r="J137" s="61">
        <v>0.14599999999999999</v>
      </c>
      <c r="K137" s="48"/>
      <c r="L137" s="48"/>
      <c r="M137" s="48"/>
      <c r="N137" s="48"/>
      <c r="O137" s="48"/>
      <c r="P137" s="48"/>
      <c r="Q137" s="48"/>
      <c r="R137" s="48"/>
      <c r="S137" s="48"/>
      <c r="T137" s="70" t="s">
        <v>705</v>
      </c>
      <c r="U137" s="71">
        <v>91</v>
      </c>
      <c r="V137" s="72">
        <v>0.125</v>
      </c>
    </row>
    <row r="138" spans="1:22" ht="12" customHeight="1" x14ac:dyDescent="0.25">
      <c r="A138" s="48"/>
      <c r="B138" s="55" t="s">
        <v>706</v>
      </c>
      <c r="C138" s="56">
        <v>107</v>
      </c>
      <c r="D138" s="57">
        <v>0.14699999999999999</v>
      </c>
      <c r="E138" s="58" t="s">
        <v>707</v>
      </c>
      <c r="F138" s="59">
        <v>2</v>
      </c>
      <c r="G138" s="59">
        <v>3.0000000000000001E-3</v>
      </c>
      <c r="H138" s="34" t="s">
        <v>708</v>
      </c>
      <c r="I138" s="60">
        <v>106</v>
      </c>
      <c r="J138" s="61">
        <v>0.14599999999999999</v>
      </c>
      <c r="K138" s="48"/>
      <c r="L138" s="48"/>
      <c r="M138" s="48"/>
      <c r="N138" s="48"/>
      <c r="O138" s="48"/>
      <c r="P138" s="48"/>
      <c r="Q138" s="48"/>
      <c r="R138" s="48"/>
      <c r="S138" s="48"/>
      <c r="T138" s="70" t="s">
        <v>709</v>
      </c>
      <c r="U138" s="71">
        <v>90</v>
      </c>
      <c r="V138" s="72">
        <v>0.124</v>
      </c>
    </row>
    <row r="139" spans="1:22" ht="12" customHeight="1" x14ac:dyDescent="0.25">
      <c r="A139" s="48"/>
      <c r="B139" s="55" t="s">
        <v>710</v>
      </c>
      <c r="C139" s="56">
        <v>107</v>
      </c>
      <c r="D139" s="57">
        <v>0.14699999999999999</v>
      </c>
      <c r="E139" s="58" t="s">
        <v>711</v>
      </c>
      <c r="F139" s="59">
        <v>2</v>
      </c>
      <c r="G139" s="59">
        <v>3.0000000000000001E-3</v>
      </c>
      <c r="H139" s="34" t="s">
        <v>712</v>
      </c>
      <c r="I139" s="60">
        <v>105</v>
      </c>
      <c r="J139" s="61">
        <v>0.14399999999999999</v>
      </c>
      <c r="K139" s="48"/>
      <c r="L139" s="48"/>
      <c r="M139" s="48"/>
      <c r="N139" s="48"/>
      <c r="O139" s="48"/>
      <c r="P139" s="48"/>
      <c r="Q139" s="48"/>
      <c r="R139" s="48"/>
      <c r="S139" s="48"/>
      <c r="T139" s="70" t="s">
        <v>713</v>
      </c>
      <c r="U139" s="71">
        <v>90</v>
      </c>
      <c r="V139" s="72">
        <v>0.124</v>
      </c>
    </row>
    <row r="140" spans="1:22" ht="12" customHeight="1" x14ac:dyDescent="0.25">
      <c r="A140" s="48"/>
      <c r="B140" s="55" t="s">
        <v>714</v>
      </c>
      <c r="C140" s="56">
        <v>106</v>
      </c>
      <c r="D140" s="57">
        <v>0.14599999999999999</v>
      </c>
      <c r="E140" s="58" t="s">
        <v>715</v>
      </c>
      <c r="F140" s="59">
        <v>2</v>
      </c>
      <c r="G140" s="59">
        <v>3.0000000000000001E-3</v>
      </c>
      <c r="H140" s="34" t="s">
        <v>716</v>
      </c>
      <c r="I140" s="60">
        <v>102</v>
      </c>
      <c r="J140" s="61">
        <v>0.14000000000000001</v>
      </c>
      <c r="K140" s="48"/>
      <c r="L140" s="48"/>
      <c r="M140" s="48"/>
      <c r="N140" s="48"/>
      <c r="O140" s="48"/>
      <c r="P140" s="48"/>
      <c r="Q140" s="48"/>
      <c r="R140" s="48"/>
      <c r="S140" s="48"/>
      <c r="T140" s="70" t="s">
        <v>717</v>
      </c>
      <c r="U140" s="71">
        <v>89</v>
      </c>
      <c r="V140" s="72">
        <v>0.122</v>
      </c>
    </row>
    <row r="141" spans="1:22" ht="12" customHeight="1" x14ac:dyDescent="0.25">
      <c r="A141" s="48"/>
      <c r="B141" s="55" t="s">
        <v>718</v>
      </c>
      <c r="C141" s="56">
        <v>105</v>
      </c>
      <c r="D141" s="57">
        <v>0.14399999999999999</v>
      </c>
      <c r="E141" s="58" t="s">
        <v>719</v>
      </c>
      <c r="F141" s="59">
        <v>2</v>
      </c>
      <c r="G141" s="59">
        <v>3.0000000000000001E-3</v>
      </c>
      <c r="H141" s="34" t="s">
        <v>720</v>
      </c>
      <c r="I141" s="60">
        <v>100</v>
      </c>
      <c r="J141" s="61">
        <v>0.13800000000000001</v>
      </c>
      <c r="K141" s="48"/>
      <c r="L141" s="48"/>
      <c r="M141" s="48"/>
      <c r="N141" s="48"/>
      <c r="O141" s="48"/>
      <c r="P141" s="48"/>
      <c r="Q141" s="48"/>
      <c r="R141" s="48"/>
      <c r="S141" s="48"/>
      <c r="T141" s="70" t="s">
        <v>721</v>
      </c>
      <c r="U141" s="71">
        <v>89</v>
      </c>
      <c r="V141" s="72">
        <v>0.122</v>
      </c>
    </row>
    <row r="142" spans="1:22" ht="12" customHeight="1" x14ac:dyDescent="0.25">
      <c r="A142" s="48"/>
      <c r="B142" s="55" t="s">
        <v>722</v>
      </c>
      <c r="C142" s="56">
        <v>105</v>
      </c>
      <c r="D142" s="57">
        <v>0.14399999999999999</v>
      </c>
      <c r="E142" s="58" t="s">
        <v>723</v>
      </c>
      <c r="F142" s="59">
        <v>2</v>
      </c>
      <c r="G142" s="59">
        <v>3.0000000000000001E-3</v>
      </c>
      <c r="H142" s="34" t="s">
        <v>724</v>
      </c>
      <c r="I142" s="60">
        <v>97</v>
      </c>
      <c r="J142" s="61">
        <v>0.13300000000000001</v>
      </c>
      <c r="K142" s="48"/>
      <c r="L142" s="48"/>
      <c r="M142" s="48"/>
      <c r="N142" s="48"/>
      <c r="O142" s="48"/>
      <c r="P142" s="48"/>
      <c r="Q142" s="48"/>
      <c r="R142" s="48"/>
      <c r="S142" s="48"/>
      <c r="T142" s="70" t="s">
        <v>725</v>
      </c>
      <c r="U142" s="71">
        <v>89</v>
      </c>
      <c r="V142" s="72">
        <v>0.122</v>
      </c>
    </row>
    <row r="143" spans="1:22" ht="12" customHeight="1" x14ac:dyDescent="0.25">
      <c r="A143" s="48"/>
      <c r="B143" s="55" t="s">
        <v>726</v>
      </c>
      <c r="C143" s="56">
        <v>104</v>
      </c>
      <c r="D143" s="57">
        <v>0.14299999999999999</v>
      </c>
      <c r="E143" s="58" t="s">
        <v>727</v>
      </c>
      <c r="F143" s="59">
        <v>2</v>
      </c>
      <c r="G143" s="59">
        <v>3.0000000000000001E-3</v>
      </c>
      <c r="H143" s="34" t="s">
        <v>728</v>
      </c>
      <c r="I143" s="60">
        <v>95</v>
      </c>
      <c r="J143" s="61">
        <v>0.13100000000000001</v>
      </c>
      <c r="K143" s="48"/>
      <c r="L143" s="48"/>
      <c r="M143" s="48"/>
      <c r="N143" s="48"/>
      <c r="O143" s="48"/>
      <c r="P143" s="48"/>
      <c r="Q143" s="48"/>
      <c r="R143" s="48"/>
      <c r="S143" s="48"/>
      <c r="T143" s="70" t="s">
        <v>729</v>
      </c>
      <c r="U143" s="71">
        <v>89</v>
      </c>
      <c r="V143" s="72">
        <v>0.122</v>
      </c>
    </row>
    <row r="144" spans="1:22" ht="12" customHeight="1" x14ac:dyDescent="0.25">
      <c r="A144" s="48"/>
      <c r="B144" s="55" t="s">
        <v>730</v>
      </c>
      <c r="C144" s="56">
        <v>103</v>
      </c>
      <c r="D144" s="57">
        <v>0.14199999999999999</v>
      </c>
      <c r="E144" s="58" t="s">
        <v>731</v>
      </c>
      <c r="F144" s="59">
        <v>2</v>
      </c>
      <c r="G144" s="59">
        <v>3.0000000000000001E-3</v>
      </c>
      <c r="H144" s="34" t="s">
        <v>732</v>
      </c>
      <c r="I144" s="60">
        <v>95</v>
      </c>
      <c r="J144" s="61">
        <v>0.13100000000000001</v>
      </c>
      <c r="K144" s="48"/>
      <c r="L144" s="48"/>
      <c r="M144" s="48"/>
      <c r="N144" s="48"/>
      <c r="O144" s="48"/>
      <c r="P144" s="48"/>
      <c r="Q144" s="48"/>
      <c r="R144" s="48"/>
      <c r="S144" s="48"/>
      <c r="T144" s="70" t="s">
        <v>733</v>
      </c>
      <c r="U144" s="71">
        <v>88</v>
      </c>
      <c r="V144" s="72">
        <v>0.121</v>
      </c>
    </row>
    <row r="145" spans="1:22" ht="12" customHeight="1" x14ac:dyDescent="0.25">
      <c r="A145" s="48"/>
      <c r="B145" s="55" t="s">
        <v>734</v>
      </c>
      <c r="C145" s="56">
        <v>103</v>
      </c>
      <c r="D145" s="57">
        <v>0.14199999999999999</v>
      </c>
      <c r="E145" s="58" t="s">
        <v>735</v>
      </c>
      <c r="F145" s="59">
        <v>1</v>
      </c>
      <c r="G145" s="59">
        <v>1E-3</v>
      </c>
      <c r="H145" s="34" t="s">
        <v>736</v>
      </c>
      <c r="I145" s="60">
        <v>95</v>
      </c>
      <c r="J145" s="61">
        <v>0.13100000000000001</v>
      </c>
      <c r="K145" s="48"/>
      <c r="L145" s="48"/>
      <c r="M145" s="48"/>
      <c r="N145" s="48"/>
      <c r="O145" s="48"/>
      <c r="P145" s="48"/>
      <c r="Q145" s="48"/>
      <c r="R145" s="48"/>
      <c r="S145" s="48"/>
      <c r="T145" s="70" t="s">
        <v>737</v>
      </c>
      <c r="U145" s="71">
        <v>88</v>
      </c>
      <c r="V145" s="72">
        <v>0.121</v>
      </c>
    </row>
    <row r="146" spans="1:22" ht="12" customHeight="1" x14ac:dyDescent="0.25">
      <c r="A146" s="48"/>
      <c r="B146" s="55" t="s">
        <v>738</v>
      </c>
      <c r="C146" s="56">
        <v>103</v>
      </c>
      <c r="D146" s="57">
        <v>0.14199999999999999</v>
      </c>
      <c r="E146" s="58" t="s">
        <v>739</v>
      </c>
      <c r="F146" s="59">
        <v>1</v>
      </c>
      <c r="G146" s="59">
        <v>1E-3</v>
      </c>
      <c r="H146" s="34" t="s">
        <v>740</v>
      </c>
      <c r="I146" s="60">
        <v>95</v>
      </c>
      <c r="J146" s="61">
        <v>0.13100000000000001</v>
      </c>
      <c r="K146" s="48"/>
      <c r="L146" s="48"/>
      <c r="M146" s="48"/>
      <c r="N146" s="48"/>
      <c r="O146" s="48"/>
      <c r="P146" s="48"/>
      <c r="Q146" s="48"/>
      <c r="R146" s="48"/>
      <c r="S146" s="48"/>
      <c r="T146" s="70" t="s">
        <v>741</v>
      </c>
      <c r="U146" s="71">
        <v>88</v>
      </c>
      <c r="V146" s="72">
        <v>0.121</v>
      </c>
    </row>
    <row r="147" spans="1:22" ht="12" customHeight="1" x14ac:dyDescent="0.25">
      <c r="A147" s="48"/>
      <c r="B147" s="55" t="s">
        <v>742</v>
      </c>
      <c r="C147" s="56">
        <v>103</v>
      </c>
      <c r="D147" s="57">
        <v>0.14199999999999999</v>
      </c>
      <c r="E147" s="58" t="s">
        <v>743</v>
      </c>
      <c r="F147" s="59">
        <v>1</v>
      </c>
      <c r="G147" s="59">
        <v>1E-3</v>
      </c>
      <c r="H147" s="34" t="s">
        <v>744</v>
      </c>
      <c r="I147" s="60">
        <v>94</v>
      </c>
      <c r="J147" s="61">
        <v>0.129</v>
      </c>
      <c r="K147" s="48"/>
      <c r="L147" s="48"/>
      <c r="M147" s="48"/>
      <c r="N147" s="48"/>
      <c r="O147" s="48"/>
      <c r="P147" s="48"/>
      <c r="Q147" s="48"/>
      <c r="R147" s="48"/>
      <c r="S147" s="48"/>
      <c r="T147" s="70" t="s">
        <v>745</v>
      </c>
      <c r="U147" s="71">
        <v>87</v>
      </c>
      <c r="V147" s="72">
        <v>0.12</v>
      </c>
    </row>
    <row r="148" spans="1:22" ht="12" customHeight="1" x14ac:dyDescent="0.25">
      <c r="A148" s="48"/>
      <c r="B148" s="55" t="s">
        <v>746</v>
      </c>
      <c r="C148" s="56">
        <v>103</v>
      </c>
      <c r="D148" s="57">
        <v>0.14199999999999999</v>
      </c>
      <c r="E148" s="58" t="s">
        <v>747</v>
      </c>
      <c r="F148" s="59">
        <v>1</v>
      </c>
      <c r="G148" s="59">
        <v>1E-3</v>
      </c>
      <c r="H148" s="34" t="s">
        <v>748</v>
      </c>
      <c r="I148" s="60">
        <v>94</v>
      </c>
      <c r="J148" s="61">
        <v>0.129</v>
      </c>
      <c r="K148" s="48"/>
      <c r="L148" s="48"/>
      <c r="M148" s="48"/>
      <c r="N148" s="48"/>
      <c r="O148" s="48"/>
      <c r="P148" s="48"/>
      <c r="Q148" s="48"/>
      <c r="R148" s="48"/>
      <c r="S148" s="48"/>
      <c r="T148" s="70" t="s">
        <v>749</v>
      </c>
      <c r="U148" s="71">
        <v>87</v>
      </c>
      <c r="V148" s="72">
        <v>0.12</v>
      </c>
    </row>
    <row r="149" spans="1:22" ht="12" customHeight="1" x14ac:dyDescent="0.25">
      <c r="A149" s="48"/>
      <c r="B149" s="55" t="s">
        <v>750</v>
      </c>
      <c r="C149" s="56">
        <v>103</v>
      </c>
      <c r="D149" s="57">
        <v>0.14199999999999999</v>
      </c>
      <c r="E149" s="58" t="s">
        <v>751</v>
      </c>
      <c r="F149" s="59">
        <v>1</v>
      </c>
      <c r="G149" s="59">
        <v>1E-3</v>
      </c>
      <c r="H149" s="34" t="s">
        <v>752</v>
      </c>
      <c r="I149" s="60">
        <v>92</v>
      </c>
      <c r="J149" s="61">
        <v>0.127</v>
      </c>
      <c r="K149" s="48"/>
      <c r="L149" s="48"/>
      <c r="M149" s="48"/>
      <c r="N149" s="48"/>
      <c r="O149" s="48"/>
      <c r="P149" s="48"/>
      <c r="Q149" s="48"/>
      <c r="R149" s="48"/>
      <c r="S149" s="48"/>
      <c r="T149" s="70" t="s">
        <v>753</v>
      </c>
      <c r="U149" s="71">
        <v>85</v>
      </c>
      <c r="V149" s="72">
        <v>0.11700000000000001</v>
      </c>
    </row>
    <row r="150" spans="1:22" ht="12" customHeight="1" x14ac:dyDescent="0.25">
      <c r="A150" s="48"/>
      <c r="B150" s="55" t="s">
        <v>754</v>
      </c>
      <c r="C150" s="56">
        <v>102</v>
      </c>
      <c r="D150" s="57">
        <v>0.14000000000000001</v>
      </c>
      <c r="E150" s="58" t="s">
        <v>755</v>
      </c>
      <c r="F150" s="59">
        <v>1</v>
      </c>
      <c r="G150" s="59">
        <v>1E-3</v>
      </c>
      <c r="H150" s="34" t="s">
        <v>756</v>
      </c>
      <c r="I150" s="60">
        <v>92</v>
      </c>
      <c r="J150" s="61">
        <v>0.127</v>
      </c>
      <c r="K150" s="48"/>
      <c r="L150" s="48"/>
      <c r="M150" s="48"/>
      <c r="N150" s="48"/>
      <c r="O150" s="48"/>
      <c r="P150" s="48"/>
      <c r="Q150" s="48"/>
      <c r="R150" s="48"/>
      <c r="S150" s="48"/>
      <c r="T150" s="70" t="s">
        <v>757</v>
      </c>
      <c r="U150" s="71">
        <v>84</v>
      </c>
      <c r="V150" s="72">
        <v>0.11600000000000001</v>
      </c>
    </row>
    <row r="151" spans="1:22" ht="12" customHeight="1" x14ac:dyDescent="0.25">
      <c r="A151" s="48"/>
      <c r="B151" s="55" t="s">
        <v>758</v>
      </c>
      <c r="C151" s="56">
        <v>102</v>
      </c>
      <c r="D151" s="57">
        <v>0.14000000000000001</v>
      </c>
      <c r="E151" s="58" t="s">
        <v>759</v>
      </c>
      <c r="F151" s="59">
        <v>1</v>
      </c>
      <c r="G151" s="59">
        <v>1E-3</v>
      </c>
      <c r="H151" s="34" t="s">
        <v>760</v>
      </c>
      <c r="I151" s="60">
        <v>92</v>
      </c>
      <c r="J151" s="61">
        <v>0.127</v>
      </c>
      <c r="K151" s="48"/>
      <c r="L151" s="48"/>
      <c r="M151" s="48"/>
      <c r="N151" s="48"/>
      <c r="O151" s="48"/>
      <c r="P151" s="48"/>
      <c r="Q151" s="48"/>
      <c r="R151" s="48"/>
      <c r="S151" s="48"/>
      <c r="T151" s="70" t="s">
        <v>761</v>
      </c>
      <c r="U151" s="71">
        <v>84</v>
      </c>
      <c r="V151" s="72">
        <v>0.11600000000000001</v>
      </c>
    </row>
    <row r="152" spans="1:22" ht="12" customHeight="1" x14ac:dyDescent="0.25">
      <c r="A152" s="48"/>
      <c r="B152" s="55" t="s">
        <v>762</v>
      </c>
      <c r="C152" s="56">
        <v>101</v>
      </c>
      <c r="D152" s="57">
        <v>0.13900000000000001</v>
      </c>
      <c r="E152" s="58" t="s">
        <v>763</v>
      </c>
      <c r="F152" s="59">
        <v>1</v>
      </c>
      <c r="G152" s="59">
        <v>1E-3</v>
      </c>
      <c r="H152" s="34" t="s">
        <v>764</v>
      </c>
      <c r="I152" s="60">
        <v>91</v>
      </c>
      <c r="J152" s="61">
        <v>0.125</v>
      </c>
      <c r="K152" s="48"/>
      <c r="L152" s="48"/>
      <c r="M152" s="48"/>
      <c r="N152" s="48"/>
      <c r="O152" s="48"/>
      <c r="P152" s="48"/>
      <c r="Q152" s="48"/>
      <c r="R152" s="48"/>
      <c r="S152" s="48"/>
      <c r="T152" s="70" t="s">
        <v>765</v>
      </c>
      <c r="U152" s="71">
        <v>83</v>
      </c>
      <c r="V152" s="72">
        <v>0.114</v>
      </c>
    </row>
    <row r="153" spans="1:22" ht="12" customHeight="1" x14ac:dyDescent="0.25">
      <c r="A153" s="48"/>
      <c r="B153" s="55" t="s">
        <v>766</v>
      </c>
      <c r="C153" s="56">
        <v>101</v>
      </c>
      <c r="D153" s="57">
        <v>0.13900000000000001</v>
      </c>
      <c r="E153" s="58" t="s">
        <v>767</v>
      </c>
      <c r="F153" s="59">
        <v>1</v>
      </c>
      <c r="G153" s="59">
        <v>1E-3</v>
      </c>
      <c r="H153" s="34" t="s">
        <v>768</v>
      </c>
      <c r="I153" s="60">
        <v>91</v>
      </c>
      <c r="J153" s="61">
        <v>0.125</v>
      </c>
      <c r="K153" s="48"/>
      <c r="L153" s="48"/>
      <c r="M153" s="48"/>
      <c r="N153" s="48"/>
      <c r="O153" s="48"/>
      <c r="P153" s="48"/>
      <c r="Q153" s="48"/>
      <c r="R153" s="48"/>
      <c r="S153" s="48"/>
      <c r="T153" s="70" t="s">
        <v>769</v>
      </c>
      <c r="U153" s="71">
        <v>83</v>
      </c>
      <c r="V153" s="72">
        <v>0.114</v>
      </c>
    </row>
    <row r="154" spans="1:22" ht="12" customHeight="1" x14ac:dyDescent="0.25">
      <c r="A154" s="48"/>
      <c r="B154" s="55" t="s">
        <v>770</v>
      </c>
      <c r="C154" s="56">
        <v>100</v>
      </c>
      <c r="D154" s="57">
        <v>0.13800000000000001</v>
      </c>
      <c r="E154" s="58" t="s">
        <v>771</v>
      </c>
      <c r="F154" s="59">
        <v>1</v>
      </c>
      <c r="G154" s="59">
        <v>1E-3</v>
      </c>
      <c r="H154" s="34" t="s">
        <v>772</v>
      </c>
      <c r="I154" s="60">
        <v>90</v>
      </c>
      <c r="J154" s="61">
        <v>0.124</v>
      </c>
      <c r="K154" s="48"/>
      <c r="L154" s="48"/>
      <c r="M154" s="48"/>
      <c r="N154" s="48"/>
      <c r="O154" s="48"/>
      <c r="P154" s="48"/>
      <c r="Q154" s="48"/>
      <c r="R154" s="48"/>
      <c r="S154" s="48"/>
      <c r="T154" s="70" t="s">
        <v>773</v>
      </c>
      <c r="U154" s="71">
        <v>83</v>
      </c>
      <c r="V154" s="72">
        <v>0.114</v>
      </c>
    </row>
    <row r="155" spans="1:22" ht="12" customHeight="1" x14ac:dyDescent="0.25">
      <c r="A155" s="48"/>
      <c r="B155" s="55" t="s">
        <v>774</v>
      </c>
      <c r="C155" s="56">
        <v>100</v>
      </c>
      <c r="D155" s="57">
        <v>0.13800000000000001</v>
      </c>
      <c r="E155" s="58" t="s">
        <v>775</v>
      </c>
      <c r="F155" s="59">
        <v>1</v>
      </c>
      <c r="G155" s="59">
        <v>1E-3</v>
      </c>
      <c r="H155" s="34" t="s">
        <v>776</v>
      </c>
      <c r="I155" s="60">
        <v>90</v>
      </c>
      <c r="J155" s="61">
        <v>0.124</v>
      </c>
      <c r="K155" s="48"/>
      <c r="L155" s="48"/>
      <c r="M155" s="48"/>
      <c r="N155" s="48"/>
      <c r="O155" s="48"/>
      <c r="P155" s="48"/>
      <c r="Q155" s="48"/>
      <c r="R155" s="48"/>
      <c r="S155" s="48"/>
      <c r="T155" s="70" t="s">
        <v>777</v>
      </c>
      <c r="U155" s="71">
        <v>82</v>
      </c>
      <c r="V155" s="72">
        <v>0.113</v>
      </c>
    </row>
    <row r="156" spans="1:22" ht="12" customHeight="1" x14ac:dyDescent="0.25">
      <c r="A156" s="48"/>
      <c r="B156" s="55" t="s">
        <v>778</v>
      </c>
      <c r="C156" s="56">
        <v>100</v>
      </c>
      <c r="D156" s="57">
        <v>0.13800000000000001</v>
      </c>
      <c r="E156" s="58" t="s">
        <v>779</v>
      </c>
      <c r="F156" s="59">
        <v>1</v>
      </c>
      <c r="G156" s="59">
        <v>1E-3</v>
      </c>
      <c r="H156" s="34" t="s">
        <v>780</v>
      </c>
      <c r="I156" s="60">
        <v>89</v>
      </c>
      <c r="J156" s="61">
        <v>0.122</v>
      </c>
      <c r="K156" s="48"/>
      <c r="L156" s="48"/>
      <c r="M156" s="48"/>
      <c r="N156" s="48"/>
      <c r="O156" s="48"/>
      <c r="P156" s="48"/>
      <c r="Q156" s="48"/>
      <c r="R156" s="48"/>
      <c r="S156" s="48"/>
      <c r="T156" s="70" t="s">
        <v>781</v>
      </c>
      <c r="U156" s="71">
        <v>82</v>
      </c>
      <c r="V156" s="72">
        <v>0.113</v>
      </c>
    </row>
    <row r="157" spans="1:22" ht="12" customHeight="1" x14ac:dyDescent="0.25">
      <c r="A157" s="48"/>
      <c r="B157" s="55" t="s">
        <v>782</v>
      </c>
      <c r="C157" s="56">
        <v>100</v>
      </c>
      <c r="D157" s="57">
        <v>0.13800000000000001</v>
      </c>
      <c r="E157" s="58" t="s">
        <v>783</v>
      </c>
      <c r="F157" s="59">
        <v>1</v>
      </c>
      <c r="G157" s="59">
        <v>1E-3</v>
      </c>
      <c r="H157" s="34" t="s">
        <v>784</v>
      </c>
      <c r="I157" s="60">
        <v>88</v>
      </c>
      <c r="J157" s="61">
        <v>0.121</v>
      </c>
      <c r="K157" s="48"/>
      <c r="L157" s="48"/>
      <c r="M157" s="48"/>
      <c r="N157" s="48"/>
      <c r="O157" s="48"/>
      <c r="P157" s="48"/>
      <c r="Q157" s="48"/>
      <c r="R157" s="48"/>
      <c r="S157" s="48"/>
      <c r="T157" s="70" t="s">
        <v>785</v>
      </c>
      <c r="U157" s="71">
        <v>82</v>
      </c>
      <c r="V157" s="72">
        <v>0.113</v>
      </c>
    </row>
    <row r="158" spans="1:22" ht="12" customHeight="1" x14ac:dyDescent="0.25">
      <c r="A158" s="48"/>
      <c r="B158" s="55" t="s">
        <v>786</v>
      </c>
      <c r="C158" s="56">
        <v>99</v>
      </c>
      <c r="D158" s="57">
        <v>0.13600000000000001</v>
      </c>
      <c r="E158" s="58" t="s">
        <v>787</v>
      </c>
      <c r="F158" s="59">
        <v>1</v>
      </c>
      <c r="G158" s="59">
        <v>1E-3</v>
      </c>
      <c r="H158" s="34" t="s">
        <v>788</v>
      </c>
      <c r="I158" s="60">
        <v>88</v>
      </c>
      <c r="J158" s="61">
        <v>0.121</v>
      </c>
      <c r="K158" s="48"/>
      <c r="L158" s="48"/>
      <c r="M158" s="48"/>
      <c r="N158" s="48"/>
      <c r="O158" s="48"/>
      <c r="P158" s="48"/>
      <c r="Q158" s="48"/>
      <c r="R158" s="48"/>
      <c r="S158" s="48"/>
      <c r="T158" s="70" t="s">
        <v>789</v>
      </c>
      <c r="U158" s="71">
        <v>82</v>
      </c>
      <c r="V158" s="72">
        <v>0.113</v>
      </c>
    </row>
    <row r="159" spans="1:22" ht="12" customHeight="1" x14ac:dyDescent="0.25">
      <c r="A159" s="48"/>
      <c r="B159" s="55" t="s">
        <v>790</v>
      </c>
      <c r="C159" s="56">
        <v>99</v>
      </c>
      <c r="D159" s="57">
        <v>0.13600000000000001</v>
      </c>
      <c r="E159" s="58" t="s">
        <v>791</v>
      </c>
      <c r="F159" s="59">
        <v>1</v>
      </c>
      <c r="G159" s="59">
        <v>1E-3</v>
      </c>
      <c r="H159" s="34" t="s">
        <v>792</v>
      </c>
      <c r="I159" s="60">
        <v>87</v>
      </c>
      <c r="J159" s="61">
        <v>0.12</v>
      </c>
      <c r="K159" s="48"/>
      <c r="L159" s="48"/>
      <c r="M159" s="48"/>
      <c r="N159" s="48"/>
      <c r="O159" s="48"/>
      <c r="P159" s="48"/>
      <c r="Q159" s="48"/>
      <c r="R159" s="48"/>
      <c r="S159" s="48"/>
      <c r="T159" s="70" t="s">
        <v>793</v>
      </c>
      <c r="U159" s="71">
        <v>81</v>
      </c>
      <c r="V159" s="72">
        <v>0.111</v>
      </c>
    </row>
    <row r="160" spans="1:22" ht="12" customHeight="1" x14ac:dyDescent="0.25">
      <c r="A160" s="48"/>
      <c r="B160" s="55" t="s">
        <v>794</v>
      </c>
      <c r="C160" s="56">
        <v>99</v>
      </c>
      <c r="D160" s="57">
        <v>0.13600000000000001</v>
      </c>
      <c r="E160" s="58" t="s">
        <v>795</v>
      </c>
      <c r="F160" s="59">
        <v>1</v>
      </c>
      <c r="G160" s="59">
        <v>1E-3</v>
      </c>
      <c r="H160" s="34" t="s">
        <v>796</v>
      </c>
      <c r="I160" s="60">
        <v>86</v>
      </c>
      <c r="J160" s="61">
        <v>0.11799999999999999</v>
      </c>
      <c r="K160" s="48"/>
      <c r="L160" s="48"/>
      <c r="M160" s="48"/>
      <c r="N160" s="48"/>
      <c r="O160" s="48"/>
      <c r="P160" s="48"/>
      <c r="Q160" s="48"/>
      <c r="R160" s="48"/>
      <c r="S160" s="48"/>
      <c r="T160" s="70" t="s">
        <v>797</v>
      </c>
      <c r="U160" s="71">
        <v>81</v>
      </c>
      <c r="V160" s="72">
        <v>0.111</v>
      </c>
    </row>
    <row r="161" spans="1:22" ht="12" customHeight="1" x14ac:dyDescent="0.25">
      <c r="A161" s="48"/>
      <c r="B161" s="55" t="s">
        <v>798</v>
      </c>
      <c r="C161" s="56">
        <v>98</v>
      </c>
      <c r="D161" s="57">
        <v>0.13500000000000001</v>
      </c>
      <c r="E161" s="58" t="s">
        <v>799</v>
      </c>
      <c r="F161" s="59">
        <v>1</v>
      </c>
      <c r="G161" s="59">
        <v>1E-3</v>
      </c>
      <c r="H161" s="34" t="s">
        <v>800</v>
      </c>
      <c r="I161" s="60">
        <v>85</v>
      </c>
      <c r="J161" s="61">
        <v>0.11700000000000001</v>
      </c>
      <c r="K161" s="48"/>
      <c r="L161" s="48"/>
      <c r="M161" s="48"/>
      <c r="N161" s="48"/>
      <c r="O161" s="48"/>
      <c r="P161" s="48"/>
      <c r="Q161" s="48"/>
      <c r="R161" s="48"/>
      <c r="S161" s="48"/>
      <c r="T161" s="70" t="s">
        <v>801</v>
      </c>
      <c r="U161" s="71">
        <v>80</v>
      </c>
      <c r="V161" s="72">
        <v>0.11</v>
      </c>
    </row>
    <row r="162" spans="1:22" ht="12" customHeight="1" x14ac:dyDescent="0.25">
      <c r="A162" s="48"/>
      <c r="B162" s="55" t="s">
        <v>802</v>
      </c>
      <c r="C162" s="56">
        <v>97</v>
      </c>
      <c r="D162" s="57">
        <v>0.13300000000000001</v>
      </c>
      <c r="E162" s="58" t="s">
        <v>803</v>
      </c>
      <c r="F162" s="59">
        <v>1</v>
      </c>
      <c r="G162" s="59">
        <v>1E-3</v>
      </c>
      <c r="H162" s="34" t="s">
        <v>804</v>
      </c>
      <c r="I162" s="60">
        <v>85</v>
      </c>
      <c r="J162" s="61">
        <v>0.11700000000000001</v>
      </c>
      <c r="K162" s="48"/>
      <c r="L162" s="48"/>
      <c r="M162" s="48"/>
      <c r="N162" s="48"/>
      <c r="O162" s="48"/>
      <c r="P162" s="48"/>
      <c r="Q162" s="48"/>
      <c r="R162" s="48"/>
      <c r="S162" s="48"/>
      <c r="T162" s="70" t="s">
        <v>805</v>
      </c>
      <c r="U162" s="71">
        <v>80</v>
      </c>
      <c r="V162" s="72">
        <v>0.11</v>
      </c>
    </row>
    <row r="163" spans="1:22" ht="12" customHeight="1" x14ac:dyDescent="0.25">
      <c r="A163" s="48"/>
      <c r="B163" s="55" t="s">
        <v>806</v>
      </c>
      <c r="C163" s="56">
        <v>97</v>
      </c>
      <c r="D163" s="57">
        <v>0.13300000000000001</v>
      </c>
      <c r="E163" s="58" t="s">
        <v>807</v>
      </c>
      <c r="F163" s="59">
        <v>1</v>
      </c>
      <c r="G163" s="59">
        <v>1E-3</v>
      </c>
      <c r="H163" s="34" t="s">
        <v>808</v>
      </c>
      <c r="I163" s="60">
        <v>85</v>
      </c>
      <c r="J163" s="61">
        <v>0.11700000000000001</v>
      </c>
      <c r="K163" s="48"/>
      <c r="L163" s="48"/>
      <c r="M163" s="48"/>
      <c r="N163" s="48"/>
      <c r="O163" s="48"/>
      <c r="P163" s="48"/>
      <c r="Q163" s="48"/>
      <c r="R163" s="48"/>
      <c r="S163" s="48"/>
      <c r="T163" s="70" t="s">
        <v>809</v>
      </c>
      <c r="U163" s="71">
        <v>79</v>
      </c>
      <c r="V163" s="72">
        <v>0.109</v>
      </c>
    </row>
    <row r="164" spans="1:22" ht="12" customHeight="1" x14ac:dyDescent="0.25">
      <c r="A164" s="48"/>
      <c r="B164" s="55" t="s">
        <v>810</v>
      </c>
      <c r="C164" s="56">
        <v>97</v>
      </c>
      <c r="D164" s="57">
        <v>0.13300000000000001</v>
      </c>
      <c r="E164" s="58" t="s">
        <v>811</v>
      </c>
      <c r="F164" s="59">
        <v>1</v>
      </c>
      <c r="G164" s="59">
        <v>1E-3</v>
      </c>
      <c r="H164" s="34" t="s">
        <v>812</v>
      </c>
      <c r="I164" s="60">
        <v>85</v>
      </c>
      <c r="J164" s="61">
        <v>0.11700000000000001</v>
      </c>
      <c r="K164" s="48"/>
      <c r="L164" s="48"/>
      <c r="M164" s="48"/>
      <c r="N164" s="48"/>
      <c r="O164" s="48"/>
      <c r="P164" s="48"/>
      <c r="Q164" s="48"/>
      <c r="R164" s="48"/>
      <c r="S164" s="48"/>
      <c r="T164" s="70" t="s">
        <v>813</v>
      </c>
      <c r="U164" s="71">
        <v>79</v>
      </c>
      <c r="V164" s="72">
        <v>0.109</v>
      </c>
    </row>
    <row r="165" spans="1:22" ht="12" customHeight="1" x14ac:dyDescent="0.25">
      <c r="A165" s="48"/>
      <c r="B165" s="55" t="s">
        <v>814</v>
      </c>
      <c r="C165" s="56">
        <v>97</v>
      </c>
      <c r="D165" s="57">
        <v>0.13300000000000001</v>
      </c>
      <c r="E165" s="58" t="s">
        <v>815</v>
      </c>
      <c r="F165" s="59">
        <v>1</v>
      </c>
      <c r="G165" s="59">
        <v>1E-3</v>
      </c>
      <c r="H165" s="34" t="s">
        <v>816</v>
      </c>
      <c r="I165" s="60">
        <v>85</v>
      </c>
      <c r="J165" s="61">
        <v>0.11700000000000001</v>
      </c>
      <c r="K165" s="48"/>
      <c r="L165" s="48"/>
      <c r="M165" s="48"/>
      <c r="N165" s="48"/>
      <c r="O165" s="48"/>
      <c r="P165" s="48"/>
      <c r="Q165" s="48"/>
      <c r="R165" s="48"/>
      <c r="S165" s="48"/>
      <c r="T165" s="70" t="s">
        <v>817</v>
      </c>
      <c r="U165" s="71">
        <v>78</v>
      </c>
      <c r="V165" s="72">
        <v>0.107</v>
      </c>
    </row>
    <row r="166" spans="1:22" ht="12" customHeight="1" x14ac:dyDescent="0.25">
      <c r="A166" s="48"/>
      <c r="B166" s="55" t="s">
        <v>818</v>
      </c>
      <c r="C166" s="56">
        <v>96</v>
      </c>
      <c r="D166" s="57">
        <v>0.13200000000000001</v>
      </c>
      <c r="E166" s="58" t="s">
        <v>819</v>
      </c>
      <c r="F166" s="59">
        <v>1</v>
      </c>
      <c r="G166" s="59">
        <v>1E-3</v>
      </c>
      <c r="H166" s="34" t="s">
        <v>820</v>
      </c>
      <c r="I166" s="60">
        <v>85</v>
      </c>
      <c r="J166" s="61">
        <v>0.11700000000000001</v>
      </c>
      <c r="K166" s="48"/>
      <c r="L166" s="48"/>
      <c r="M166" s="48"/>
      <c r="N166" s="48"/>
      <c r="O166" s="48"/>
      <c r="P166" s="48"/>
      <c r="Q166" s="48"/>
      <c r="R166" s="48"/>
      <c r="S166" s="48"/>
      <c r="T166" s="70" t="s">
        <v>821</v>
      </c>
      <c r="U166" s="71">
        <v>78</v>
      </c>
      <c r="V166" s="72">
        <v>0.107</v>
      </c>
    </row>
    <row r="167" spans="1:22" ht="12" customHeight="1" x14ac:dyDescent="0.25">
      <c r="A167" s="48"/>
      <c r="B167" s="55" t="s">
        <v>822</v>
      </c>
      <c r="C167" s="56">
        <v>96</v>
      </c>
      <c r="D167" s="57">
        <v>0.13200000000000001</v>
      </c>
      <c r="E167" s="58" t="s">
        <v>823</v>
      </c>
      <c r="F167" s="59">
        <v>1</v>
      </c>
      <c r="G167" s="59">
        <v>1E-3</v>
      </c>
      <c r="H167" s="34" t="s">
        <v>824</v>
      </c>
      <c r="I167" s="60">
        <v>85</v>
      </c>
      <c r="J167" s="61">
        <v>0.11700000000000001</v>
      </c>
      <c r="K167" s="48"/>
      <c r="L167" s="48"/>
      <c r="M167" s="48"/>
      <c r="N167" s="48"/>
      <c r="O167" s="48"/>
      <c r="P167" s="48"/>
      <c r="Q167" s="48"/>
      <c r="R167" s="48"/>
      <c r="S167" s="48"/>
      <c r="T167" s="70" t="s">
        <v>825</v>
      </c>
      <c r="U167" s="71">
        <v>78</v>
      </c>
      <c r="V167" s="72">
        <v>0.107</v>
      </c>
    </row>
    <row r="168" spans="1:22" ht="12" customHeight="1" x14ac:dyDescent="0.25">
      <c r="A168" s="48"/>
      <c r="B168" s="55" t="s">
        <v>826</v>
      </c>
      <c r="C168" s="56">
        <v>95</v>
      </c>
      <c r="D168" s="57">
        <v>0.13100000000000001</v>
      </c>
      <c r="E168" s="58" t="s">
        <v>827</v>
      </c>
      <c r="F168" s="59">
        <v>1</v>
      </c>
      <c r="G168" s="59">
        <v>1E-3</v>
      </c>
      <c r="H168" s="34" t="s">
        <v>828</v>
      </c>
      <c r="I168" s="60">
        <v>84</v>
      </c>
      <c r="J168" s="61">
        <v>0.11600000000000001</v>
      </c>
      <c r="K168" s="48"/>
      <c r="L168" s="48"/>
      <c r="M168" s="48"/>
      <c r="N168" s="48"/>
      <c r="O168" s="48"/>
      <c r="P168" s="48"/>
      <c r="Q168" s="48"/>
      <c r="R168" s="48"/>
      <c r="S168" s="48"/>
      <c r="T168" s="70" t="s">
        <v>829</v>
      </c>
      <c r="U168" s="71">
        <v>77</v>
      </c>
      <c r="V168" s="72">
        <v>0.106</v>
      </c>
    </row>
    <row r="169" spans="1:22" ht="12" customHeight="1" x14ac:dyDescent="0.25">
      <c r="A169" s="48"/>
      <c r="B169" s="55" t="s">
        <v>830</v>
      </c>
      <c r="C169" s="56">
        <v>95</v>
      </c>
      <c r="D169" s="57">
        <v>0.13100000000000001</v>
      </c>
      <c r="E169" s="58" t="s">
        <v>831</v>
      </c>
      <c r="F169" s="59">
        <v>1</v>
      </c>
      <c r="G169" s="59">
        <v>1E-3</v>
      </c>
      <c r="H169" s="34" t="s">
        <v>832</v>
      </c>
      <c r="I169" s="60">
        <v>84</v>
      </c>
      <c r="J169" s="61">
        <v>0.11600000000000001</v>
      </c>
      <c r="K169" s="48"/>
      <c r="L169" s="48"/>
      <c r="M169" s="48"/>
      <c r="N169" s="48"/>
      <c r="O169" s="48"/>
      <c r="P169" s="48"/>
      <c r="Q169" s="48"/>
      <c r="R169" s="48"/>
      <c r="S169" s="48"/>
      <c r="T169" s="70" t="s">
        <v>833</v>
      </c>
      <c r="U169" s="71">
        <v>76</v>
      </c>
      <c r="V169" s="72">
        <v>0.105</v>
      </c>
    </row>
    <row r="170" spans="1:22" ht="12" customHeight="1" x14ac:dyDescent="0.25">
      <c r="A170" s="48"/>
      <c r="B170" s="55" t="s">
        <v>834</v>
      </c>
      <c r="C170" s="56">
        <v>95</v>
      </c>
      <c r="D170" s="57">
        <v>0.13100000000000001</v>
      </c>
      <c r="E170" s="58" t="s">
        <v>835</v>
      </c>
      <c r="F170" s="59">
        <v>1</v>
      </c>
      <c r="G170" s="59">
        <v>1E-3</v>
      </c>
      <c r="H170" s="34" t="s">
        <v>836</v>
      </c>
      <c r="I170" s="60">
        <v>84</v>
      </c>
      <c r="J170" s="61">
        <v>0.11600000000000001</v>
      </c>
      <c r="K170" s="48"/>
      <c r="L170" s="48"/>
      <c r="M170" s="48"/>
      <c r="N170" s="48"/>
      <c r="O170" s="48"/>
      <c r="P170" s="48"/>
      <c r="Q170" s="48"/>
      <c r="R170" s="48"/>
      <c r="S170" s="48"/>
      <c r="T170" s="70" t="s">
        <v>837</v>
      </c>
      <c r="U170" s="71">
        <v>76</v>
      </c>
      <c r="V170" s="72">
        <v>0.105</v>
      </c>
    </row>
    <row r="171" spans="1:22" ht="12" customHeight="1" x14ac:dyDescent="0.25">
      <c r="A171" s="48"/>
      <c r="B171" s="55" t="s">
        <v>838</v>
      </c>
      <c r="C171" s="56">
        <v>95</v>
      </c>
      <c r="D171" s="57">
        <v>0.13100000000000001</v>
      </c>
      <c r="E171" s="58" t="s">
        <v>839</v>
      </c>
      <c r="F171" s="59">
        <v>1</v>
      </c>
      <c r="G171" s="59">
        <v>1E-3</v>
      </c>
      <c r="H171" s="34" t="s">
        <v>840</v>
      </c>
      <c r="I171" s="60">
        <v>83</v>
      </c>
      <c r="J171" s="61">
        <v>0.114</v>
      </c>
      <c r="K171" s="48"/>
      <c r="L171" s="48"/>
      <c r="M171" s="48"/>
      <c r="N171" s="48"/>
      <c r="O171" s="48"/>
      <c r="P171" s="48"/>
      <c r="Q171" s="48"/>
      <c r="R171" s="48"/>
      <c r="S171" s="48"/>
      <c r="T171" s="70" t="s">
        <v>841</v>
      </c>
      <c r="U171" s="71">
        <v>75</v>
      </c>
      <c r="V171" s="72">
        <v>0.10299999999999999</v>
      </c>
    </row>
    <row r="172" spans="1:22" ht="12" customHeight="1" x14ac:dyDescent="0.25">
      <c r="A172" s="48"/>
      <c r="B172" s="55" t="s">
        <v>842</v>
      </c>
      <c r="C172" s="56">
        <v>95</v>
      </c>
      <c r="D172" s="57">
        <v>0.13100000000000001</v>
      </c>
      <c r="E172" s="58" t="s">
        <v>843</v>
      </c>
      <c r="F172" s="59">
        <v>1</v>
      </c>
      <c r="G172" s="59">
        <v>1E-3</v>
      </c>
      <c r="H172" s="34" t="s">
        <v>844</v>
      </c>
      <c r="I172" s="60">
        <v>83</v>
      </c>
      <c r="J172" s="61">
        <v>0.114</v>
      </c>
      <c r="K172" s="48"/>
      <c r="L172" s="48"/>
      <c r="M172" s="48"/>
      <c r="N172" s="48"/>
      <c r="O172" s="48"/>
      <c r="P172" s="48"/>
      <c r="Q172" s="48"/>
      <c r="R172" s="48"/>
      <c r="S172" s="48"/>
      <c r="T172" s="70" t="s">
        <v>845</v>
      </c>
      <c r="U172" s="71">
        <v>75</v>
      </c>
      <c r="V172" s="72">
        <v>0.10299999999999999</v>
      </c>
    </row>
    <row r="173" spans="1:22" ht="12" customHeight="1" x14ac:dyDescent="0.25">
      <c r="A173" s="48"/>
      <c r="B173" s="55" t="s">
        <v>846</v>
      </c>
      <c r="C173" s="56">
        <v>94</v>
      </c>
      <c r="D173" s="57">
        <v>0.129</v>
      </c>
      <c r="E173" s="58" t="s">
        <v>847</v>
      </c>
      <c r="F173" s="59">
        <v>1</v>
      </c>
      <c r="G173" s="59">
        <v>1E-3</v>
      </c>
      <c r="H173" s="34" t="s">
        <v>848</v>
      </c>
      <c r="I173" s="60">
        <v>80</v>
      </c>
      <c r="J173" s="61">
        <v>0.11</v>
      </c>
      <c r="K173" s="48"/>
      <c r="L173" s="48"/>
      <c r="M173" s="48"/>
      <c r="N173" s="48"/>
      <c r="O173" s="48"/>
      <c r="P173" s="48"/>
      <c r="Q173" s="48"/>
      <c r="R173" s="48"/>
      <c r="S173" s="48"/>
      <c r="T173" s="70" t="s">
        <v>849</v>
      </c>
      <c r="U173" s="71">
        <v>75</v>
      </c>
      <c r="V173" s="72">
        <v>0.10299999999999999</v>
      </c>
    </row>
    <row r="174" spans="1:22" ht="12" customHeight="1" thickBot="1" x14ac:dyDescent="0.3">
      <c r="A174" s="48"/>
      <c r="B174" s="55" t="s">
        <v>850</v>
      </c>
      <c r="C174" s="56">
        <v>94</v>
      </c>
      <c r="D174" s="57">
        <v>0.129</v>
      </c>
      <c r="E174" s="84" t="s">
        <v>851</v>
      </c>
      <c r="F174" s="85">
        <v>1</v>
      </c>
      <c r="G174" s="85">
        <v>1E-3</v>
      </c>
      <c r="H174" s="34" t="s">
        <v>852</v>
      </c>
      <c r="I174" s="60">
        <v>80</v>
      </c>
      <c r="J174" s="61">
        <v>0.11</v>
      </c>
      <c r="K174" s="48"/>
      <c r="L174" s="48"/>
      <c r="M174" s="48"/>
      <c r="N174" s="48"/>
      <c r="O174" s="48"/>
      <c r="P174" s="48"/>
      <c r="Q174" s="48"/>
      <c r="R174" s="48"/>
      <c r="S174" s="48"/>
      <c r="T174" s="70" t="s">
        <v>853</v>
      </c>
      <c r="U174" s="71">
        <v>74</v>
      </c>
      <c r="V174" s="72">
        <v>0.10199999999999999</v>
      </c>
    </row>
    <row r="175" spans="1:22" ht="12" customHeight="1" x14ac:dyDescent="0.25">
      <c r="A175" s="48"/>
      <c r="B175" s="55" t="s">
        <v>854</v>
      </c>
      <c r="C175" s="56">
        <v>94</v>
      </c>
      <c r="D175" s="57">
        <v>0.129</v>
      </c>
      <c r="E175" s="48"/>
      <c r="F175" s="48"/>
      <c r="G175" s="48"/>
      <c r="H175" s="34" t="s">
        <v>855</v>
      </c>
      <c r="I175" s="60">
        <v>80</v>
      </c>
      <c r="J175" s="61">
        <v>0.11</v>
      </c>
      <c r="K175" s="48"/>
      <c r="L175" s="48"/>
      <c r="M175" s="48"/>
      <c r="N175" s="48"/>
      <c r="O175" s="48"/>
      <c r="P175" s="48"/>
      <c r="Q175" s="48"/>
      <c r="R175" s="48"/>
      <c r="S175" s="48"/>
      <c r="T175" s="70" t="s">
        <v>856</v>
      </c>
      <c r="U175" s="71">
        <v>74</v>
      </c>
      <c r="V175" s="72">
        <v>0.10199999999999999</v>
      </c>
    </row>
    <row r="176" spans="1:22" ht="12" customHeight="1" x14ac:dyDescent="0.25">
      <c r="A176" s="48"/>
      <c r="B176" s="55" t="s">
        <v>857</v>
      </c>
      <c r="C176" s="56">
        <v>94</v>
      </c>
      <c r="D176" s="57">
        <v>0.129</v>
      </c>
      <c r="E176" s="48"/>
      <c r="F176" s="48"/>
      <c r="G176" s="48"/>
      <c r="H176" s="34" t="s">
        <v>858</v>
      </c>
      <c r="I176" s="60">
        <v>80</v>
      </c>
      <c r="J176" s="61">
        <v>0.11</v>
      </c>
      <c r="K176" s="48"/>
      <c r="L176" s="48"/>
      <c r="M176" s="48"/>
      <c r="N176" s="48"/>
      <c r="O176" s="48"/>
      <c r="P176" s="48"/>
      <c r="Q176" s="48"/>
      <c r="R176" s="48"/>
      <c r="S176" s="48"/>
      <c r="T176" s="70" t="s">
        <v>859</v>
      </c>
      <c r="U176" s="71">
        <v>74</v>
      </c>
      <c r="V176" s="72">
        <v>0.10199999999999999</v>
      </c>
    </row>
    <row r="177" spans="1:22" ht="12" customHeight="1" x14ac:dyDescent="0.25">
      <c r="A177" s="48"/>
      <c r="B177" s="55" t="s">
        <v>860</v>
      </c>
      <c r="C177" s="56">
        <v>94</v>
      </c>
      <c r="D177" s="57">
        <v>0.129</v>
      </c>
      <c r="E177" s="48"/>
      <c r="F177" s="48"/>
      <c r="G177" s="48"/>
      <c r="H177" s="34" t="s">
        <v>861</v>
      </c>
      <c r="I177" s="60">
        <v>80</v>
      </c>
      <c r="J177" s="61">
        <v>0.11</v>
      </c>
      <c r="K177" s="48"/>
      <c r="L177" s="48"/>
      <c r="M177" s="48"/>
      <c r="N177" s="48"/>
      <c r="O177" s="48"/>
      <c r="P177" s="48"/>
      <c r="Q177" s="48"/>
      <c r="R177" s="48"/>
      <c r="S177" s="48"/>
      <c r="T177" s="70" t="s">
        <v>862</v>
      </c>
      <c r="U177" s="71">
        <v>74</v>
      </c>
      <c r="V177" s="72">
        <v>0.10199999999999999</v>
      </c>
    </row>
    <row r="178" spans="1:22" ht="12" customHeight="1" x14ac:dyDescent="0.25">
      <c r="A178" s="48"/>
      <c r="B178" s="55" t="s">
        <v>863</v>
      </c>
      <c r="C178" s="56">
        <v>94</v>
      </c>
      <c r="D178" s="57">
        <v>0.129</v>
      </c>
      <c r="E178" s="48"/>
      <c r="F178" s="48"/>
      <c r="G178" s="48"/>
      <c r="H178" s="34" t="s">
        <v>864</v>
      </c>
      <c r="I178" s="60">
        <v>79</v>
      </c>
      <c r="J178" s="61">
        <v>0.109</v>
      </c>
      <c r="K178" s="48"/>
      <c r="L178" s="48"/>
      <c r="M178" s="48"/>
      <c r="N178" s="48"/>
      <c r="O178" s="48"/>
      <c r="P178" s="48"/>
      <c r="Q178" s="48"/>
      <c r="R178" s="48"/>
      <c r="S178" s="48"/>
      <c r="T178" s="70" t="s">
        <v>865</v>
      </c>
      <c r="U178" s="71">
        <v>73</v>
      </c>
      <c r="V178" s="72">
        <v>0.1</v>
      </c>
    </row>
    <row r="179" spans="1:22" ht="12" customHeight="1" x14ac:dyDescent="0.25">
      <c r="A179" s="48"/>
      <c r="B179" s="55" t="s">
        <v>866</v>
      </c>
      <c r="C179" s="56">
        <v>94</v>
      </c>
      <c r="D179" s="57">
        <v>0.129</v>
      </c>
      <c r="E179" s="48"/>
      <c r="F179" s="48"/>
      <c r="G179" s="48"/>
      <c r="H179" s="34" t="s">
        <v>867</v>
      </c>
      <c r="I179" s="60">
        <v>79</v>
      </c>
      <c r="J179" s="61">
        <v>0.109</v>
      </c>
      <c r="K179" s="48"/>
      <c r="L179" s="48"/>
      <c r="M179" s="48"/>
      <c r="N179" s="48"/>
      <c r="O179" s="48"/>
      <c r="P179" s="48"/>
      <c r="Q179" s="48"/>
      <c r="R179" s="48"/>
      <c r="S179" s="48"/>
      <c r="T179" s="70" t="s">
        <v>868</v>
      </c>
      <c r="U179" s="71">
        <v>73</v>
      </c>
      <c r="V179" s="72">
        <v>0.1</v>
      </c>
    </row>
    <row r="180" spans="1:22" ht="12" customHeight="1" x14ac:dyDescent="0.25">
      <c r="A180" s="48"/>
      <c r="B180" s="55" t="s">
        <v>869</v>
      </c>
      <c r="C180" s="56">
        <v>94</v>
      </c>
      <c r="D180" s="57">
        <v>0.129</v>
      </c>
      <c r="E180" s="48"/>
      <c r="F180" s="48"/>
      <c r="G180" s="48"/>
      <c r="H180" s="34" t="s">
        <v>870</v>
      </c>
      <c r="I180" s="60">
        <v>79</v>
      </c>
      <c r="J180" s="61">
        <v>0.109</v>
      </c>
      <c r="K180" s="48"/>
      <c r="L180" s="48"/>
      <c r="M180" s="48"/>
      <c r="N180" s="48"/>
      <c r="O180" s="48"/>
      <c r="P180" s="48"/>
      <c r="Q180" s="48"/>
      <c r="R180" s="48"/>
      <c r="S180" s="48"/>
      <c r="T180" s="70" t="s">
        <v>871</v>
      </c>
      <c r="U180" s="71">
        <v>72</v>
      </c>
      <c r="V180" s="72">
        <v>9.9000000000000005E-2</v>
      </c>
    </row>
    <row r="181" spans="1:22" ht="12" customHeight="1" x14ac:dyDescent="0.25">
      <c r="A181" s="48"/>
      <c r="B181" s="55" t="s">
        <v>872</v>
      </c>
      <c r="C181" s="56">
        <v>93</v>
      </c>
      <c r="D181" s="57">
        <v>0.128</v>
      </c>
      <c r="E181" s="48"/>
      <c r="F181" s="48"/>
      <c r="G181" s="48"/>
      <c r="H181" s="34" t="s">
        <v>873</v>
      </c>
      <c r="I181" s="60">
        <v>79</v>
      </c>
      <c r="J181" s="61">
        <v>0.109</v>
      </c>
      <c r="K181" s="48"/>
      <c r="L181" s="48"/>
      <c r="M181" s="48"/>
      <c r="N181" s="48"/>
      <c r="O181" s="48"/>
      <c r="P181" s="48"/>
      <c r="Q181" s="48"/>
      <c r="R181" s="48"/>
      <c r="S181" s="48"/>
      <c r="T181" s="70" t="s">
        <v>874</v>
      </c>
      <c r="U181" s="71">
        <v>72</v>
      </c>
      <c r="V181" s="72">
        <v>9.9000000000000005E-2</v>
      </c>
    </row>
    <row r="182" spans="1:22" ht="12" customHeight="1" x14ac:dyDescent="0.25">
      <c r="A182" s="48"/>
      <c r="B182" s="55" t="s">
        <v>875</v>
      </c>
      <c r="C182" s="56">
        <v>93</v>
      </c>
      <c r="D182" s="57">
        <v>0.128</v>
      </c>
      <c r="E182" s="48"/>
      <c r="F182" s="48"/>
      <c r="G182" s="48"/>
      <c r="H182" s="34" t="s">
        <v>876</v>
      </c>
      <c r="I182" s="60">
        <v>79</v>
      </c>
      <c r="J182" s="61">
        <v>0.109</v>
      </c>
      <c r="K182" s="48"/>
      <c r="L182" s="48"/>
      <c r="M182" s="48"/>
      <c r="N182" s="48"/>
      <c r="O182" s="48"/>
      <c r="P182" s="48"/>
      <c r="Q182" s="48"/>
      <c r="R182" s="48"/>
      <c r="S182" s="48"/>
      <c r="T182" s="70" t="s">
        <v>877</v>
      </c>
      <c r="U182" s="71">
        <v>72</v>
      </c>
      <c r="V182" s="72">
        <v>9.9000000000000005E-2</v>
      </c>
    </row>
    <row r="183" spans="1:22" ht="12" customHeight="1" x14ac:dyDescent="0.25">
      <c r="A183" s="48"/>
      <c r="B183" s="55" t="s">
        <v>878</v>
      </c>
      <c r="C183" s="56">
        <v>93</v>
      </c>
      <c r="D183" s="57">
        <v>0.128</v>
      </c>
      <c r="E183" s="48"/>
      <c r="F183" s="48"/>
      <c r="G183" s="48"/>
      <c r="H183" s="34" t="s">
        <v>879</v>
      </c>
      <c r="I183" s="60">
        <v>78</v>
      </c>
      <c r="J183" s="61">
        <v>0.107</v>
      </c>
      <c r="K183" s="48"/>
      <c r="L183" s="48"/>
      <c r="M183" s="48"/>
      <c r="N183" s="48"/>
      <c r="O183" s="48"/>
      <c r="P183" s="48"/>
      <c r="Q183" s="48"/>
      <c r="R183" s="48"/>
      <c r="S183" s="48"/>
      <c r="T183" s="70" t="s">
        <v>880</v>
      </c>
      <c r="U183" s="71">
        <v>71</v>
      </c>
      <c r="V183" s="72">
        <v>9.8000000000000004E-2</v>
      </c>
    </row>
    <row r="184" spans="1:22" ht="12" customHeight="1" x14ac:dyDescent="0.25">
      <c r="A184" s="48"/>
      <c r="B184" s="55" t="s">
        <v>881</v>
      </c>
      <c r="C184" s="56">
        <v>93</v>
      </c>
      <c r="D184" s="57">
        <v>0.128</v>
      </c>
      <c r="E184" s="48"/>
      <c r="F184" s="48"/>
      <c r="G184" s="48"/>
      <c r="H184" s="34" t="s">
        <v>882</v>
      </c>
      <c r="I184" s="60">
        <v>78</v>
      </c>
      <c r="J184" s="61">
        <v>0.107</v>
      </c>
      <c r="K184" s="48"/>
      <c r="L184" s="48"/>
      <c r="M184" s="48"/>
      <c r="N184" s="48"/>
      <c r="O184" s="48"/>
      <c r="P184" s="48"/>
      <c r="Q184" s="48"/>
      <c r="R184" s="48"/>
      <c r="S184" s="48"/>
      <c r="T184" s="70" t="s">
        <v>883</v>
      </c>
      <c r="U184" s="71">
        <v>70</v>
      </c>
      <c r="V184" s="72">
        <v>9.6000000000000002E-2</v>
      </c>
    </row>
    <row r="185" spans="1:22" ht="12" customHeight="1" x14ac:dyDescent="0.25">
      <c r="A185" s="48"/>
      <c r="B185" s="55" t="s">
        <v>884</v>
      </c>
      <c r="C185" s="56">
        <v>93</v>
      </c>
      <c r="D185" s="57">
        <v>0.128</v>
      </c>
      <c r="E185" s="48"/>
      <c r="F185" s="48"/>
      <c r="G185" s="48"/>
      <c r="H185" s="34" t="s">
        <v>885</v>
      </c>
      <c r="I185" s="60">
        <v>77</v>
      </c>
      <c r="J185" s="61">
        <v>0.106</v>
      </c>
      <c r="K185" s="48"/>
      <c r="L185" s="48"/>
      <c r="M185" s="48"/>
      <c r="N185" s="48"/>
      <c r="O185" s="48"/>
      <c r="P185" s="48"/>
      <c r="Q185" s="48"/>
      <c r="R185" s="48"/>
      <c r="S185" s="48"/>
      <c r="T185" s="70" t="s">
        <v>886</v>
      </c>
      <c r="U185" s="71">
        <v>70</v>
      </c>
      <c r="V185" s="72">
        <v>9.6000000000000002E-2</v>
      </c>
    </row>
    <row r="186" spans="1:22" ht="12" customHeight="1" x14ac:dyDescent="0.25">
      <c r="A186" s="48"/>
      <c r="B186" s="55" t="s">
        <v>887</v>
      </c>
      <c r="C186" s="56">
        <v>92</v>
      </c>
      <c r="D186" s="57">
        <v>0.127</v>
      </c>
      <c r="E186" s="48"/>
      <c r="F186" s="48"/>
      <c r="G186" s="48"/>
      <c r="H186" s="34" t="s">
        <v>888</v>
      </c>
      <c r="I186" s="60">
        <v>77</v>
      </c>
      <c r="J186" s="61">
        <v>0.106</v>
      </c>
      <c r="K186" s="48"/>
      <c r="L186" s="48"/>
      <c r="M186" s="48"/>
      <c r="N186" s="48"/>
      <c r="O186" s="48"/>
      <c r="P186" s="48"/>
      <c r="Q186" s="48"/>
      <c r="R186" s="48"/>
      <c r="S186" s="48"/>
      <c r="T186" s="70" t="s">
        <v>889</v>
      </c>
      <c r="U186" s="71">
        <v>69</v>
      </c>
      <c r="V186" s="72">
        <v>9.5000000000000001E-2</v>
      </c>
    </row>
    <row r="187" spans="1:22" ht="12" customHeight="1" x14ac:dyDescent="0.25">
      <c r="A187" s="48"/>
      <c r="B187" s="55" t="s">
        <v>890</v>
      </c>
      <c r="C187" s="56">
        <v>92</v>
      </c>
      <c r="D187" s="57">
        <v>0.127</v>
      </c>
      <c r="E187" s="48"/>
      <c r="F187" s="48"/>
      <c r="G187" s="48"/>
      <c r="H187" s="34" t="s">
        <v>891</v>
      </c>
      <c r="I187" s="60">
        <v>77</v>
      </c>
      <c r="J187" s="61">
        <v>0.106</v>
      </c>
      <c r="K187" s="48"/>
      <c r="L187" s="48"/>
      <c r="M187" s="48"/>
      <c r="N187" s="48"/>
      <c r="O187" s="48"/>
      <c r="P187" s="48"/>
      <c r="Q187" s="48"/>
      <c r="R187" s="48"/>
      <c r="S187" s="48"/>
      <c r="T187" s="70" t="s">
        <v>892</v>
      </c>
      <c r="U187" s="71">
        <v>69</v>
      </c>
      <c r="V187" s="72">
        <v>9.5000000000000001E-2</v>
      </c>
    </row>
    <row r="188" spans="1:22" ht="12" customHeight="1" x14ac:dyDescent="0.25">
      <c r="A188" s="48"/>
      <c r="B188" s="55" t="s">
        <v>893</v>
      </c>
      <c r="C188" s="56">
        <v>92</v>
      </c>
      <c r="D188" s="57">
        <v>0.127</v>
      </c>
      <c r="E188" s="48"/>
      <c r="F188" s="48"/>
      <c r="G188" s="48"/>
      <c r="H188" s="34" t="s">
        <v>894</v>
      </c>
      <c r="I188" s="60">
        <v>76</v>
      </c>
      <c r="J188" s="61">
        <v>0.105</v>
      </c>
      <c r="K188" s="48"/>
      <c r="L188" s="48"/>
      <c r="M188" s="48"/>
      <c r="N188" s="48"/>
      <c r="O188" s="48"/>
      <c r="P188" s="48"/>
      <c r="Q188" s="48"/>
      <c r="R188" s="48"/>
      <c r="S188" s="48"/>
      <c r="T188" s="70" t="s">
        <v>895</v>
      </c>
      <c r="U188" s="71">
        <v>69</v>
      </c>
      <c r="V188" s="72">
        <v>9.5000000000000001E-2</v>
      </c>
    </row>
    <row r="189" spans="1:22" ht="12" customHeight="1" x14ac:dyDescent="0.25">
      <c r="A189" s="48"/>
      <c r="B189" s="55" t="s">
        <v>896</v>
      </c>
      <c r="C189" s="56">
        <v>92</v>
      </c>
      <c r="D189" s="57">
        <v>0.127</v>
      </c>
      <c r="E189" s="48"/>
      <c r="F189" s="48"/>
      <c r="G189" s="48"/>
      <c r="H189" s="34" t="s">
        <v>897</v>
      </c>
      <c r="I189" s="60">
        <v>76</v>
      </c>
      <c r="J189" s="61">
        <v>0.105</v>
      </c>
      <c r="K189" s="48"/>
      <c r="L189" s="48"/>
      <c r="M189" s="48"/>
      <c r="N189" s="48"/>
      <c r="O189" s="48"/>
      <c r="P189" s="48"/>
      <c r="Q189" s="48"/>
      <c r="R189" s="48"/>
      <c r="S189" s="48"/>
      <c r="T189" s="70" t="s">
        <v>898</v>
      </c>
      <c r="U189" s="71">
        <v>68</v>
      </c>
      <c r="V189" s="72">
        <v>9.4E-2</v>
      </c>
    </row>
    <row r="190" spans="1:22" ht="12" customHeight="1" x14ac:dyDescent="0.25">
      <c r="A190" s="48"/>
      <c r="B190" s="55" t="s">
        <v>899</v>
      </c>
      <c r="C190" s="56">
        <v>92</v>
      </c>
      <c r="D190" s="57">
        <v>0.127</v>
      </c>
      <c r="E190" s="48"/>
      <c r="F190" s="48"/>
      <c r="G190" s="48"/>
      <c r="H190" s="34" t="s">
        <v>900</v>
      </c>
      <c r="I190" s="60">
        <v>75</v>
      </c>
      <c r="J190" s="61">
        <v>0.10299999999999999</v>
      </c>
      <c r="K190" s="48"/>
      <c r="L190" s="48"/>
      <c r="M190" s="48"/>
      <c r="N190" s="48"/>
      <c r="O190" s="48"/>
      <c r="P190" s="48"/>
      <c r="Q190" s="48"/>
      <c r="R190" s="48"/>
      <c r="S190" s="48"/>
      <c r="T190" s="70" t="s">
        <v>901</v>
      </c>
      <c r="U190" s="71">
        <v>68</v>
      </c>
      <c r="V190" s="72">
        <v>9.4E-2</v>
      </c>
    </row>
    <row r="191" spans="1:22" ht="12" customHeight="1" x14ac:dyDescent="0.25">
      <c r="A191" s="48"/>
      <c r="B191" s="55" t="s">
        <v>902</v>
      </c>
      <c r="C191" s="56">
        <v>92</v>
      </c>
      <c r="D191" s="57">
        <v>0.127</v>
      </c>
      <c r="E191" s="48"/>
      <c r="F191" s="48"/>
      <c r="G191" s="48"/>
      <c r="H191" s="34" t="s">
        <v>903</v>
      </c>
      <c r="I191" s="60">
        <v>75</v>
      </c>
      <c r="J191" s="61">
        <v>0.10299999999999999</v>
      </c>
      <c r="K191" s="48"/>
      <c r="L191" s="48"/>
      <c r="M191" s="48"/>
      <c r="N191" s="48"/>
      <c r="O191" s="48"/>
      <c r="P191" s="48"/>
      <c r="Q191" s="48"/>
      <c r="R191" s="48"/>
      <c r="S191" s="48"/>
      <c r="T191" s="70" t="s">
        <v>904</v>
      </c>
      <c r="U191" s="71">
        <v>68</v>
      </c>
      <c r="V191" s="72">
        <v>9.4E-2</v>
      </c>
    </row>
    <row r="192" spans="1:22" ht="12" customHeight="1" x14ac:dyDescent="0.25">
      <c r="A192" s="48"/>
      <c r="B192" s="55" t="s">
        <v>905</v>
      </c>
      <c r="C192" s="56">
        <v>91</v>
      </c>
      <c r="D192" s="57">
        <v>0.125</v>
      </c>
      <c r="E192" s="48"/>
      <c r="F192" s="48"/>
      <c r="G192" s="48"/>
      <c r="H192" s="34" t="s">
        <v>906</v>
      </c>
      <c r="I192" s="60">
        <v>74</v>
      </c>
      <c r="J192" s="61">
        <v>0.10199999999999999</v>
      </c>
      <c r="K192" s="48"/>
      <c r="L192" s="48"/>
      <c r="M192" s="48"/>
      <c r="N192" s="48"/>
      <c r="O192" s="48"/>
      <c r="P192" s="48"/>
      <c r="Q192" s="48"/>
      <c r="R192" s="48"/>
      <c r="S192" s="48"/>
      <c r="T192" s="70" t="s">
        <v>907</v>
      </c>
      <c r="U192" s="71">
        <v>68</v>
      </c>
      <c r="V192" s="72">
        <v>9.4E-2</v>
      </c>
    </row>
    <row r="193" spans="1:22" ht="12" customHeight="1" x14ac:dyDescent="0.25">
      <c r="A193" s="48"/>
      <c r="B193" s="55" t="s">
        <v>908</v>
      </c>
      <c r="C193" s="56">
        <v>91</v>
      </c>
      <c r="D193" s="57">
        <v>0.125</v>
      </c>
      <c r="E193" s="48"/>
      <c r="F193" s="48"/>
      <c r="G193" s="48"/>
      <c r="H193" s="34" t="s">
        <v>909</v>
      </c>
      <c r="I193" s="60">
        <v>74</v>
      </c>
      <c r="J193" s="61">
        <v>0.10199999999999999</v>
      </c>
      <c r="K193" s="48"/>
      <c r="L193" s="48"/>
      <c r="M193" s="48"/>
      <c r="N193" s="48"/>
      <c r="O193" s="48"/>
      <c r="P193" s="48"/>
      <c r="Q193" s="48"/>
      <c r="R193" s="48"/>
      <c r="S193" s="48"/>
      <c r="T193" s="70" t="s">
        <v>910</v>
      </c>
      <c r="U193" s="71">
        <v>68</v>
      </c>
      <c r="V193" s="72">
        <v>9.4E-2</v>
      </c>
    </row>
    <row r="194" spans="1:22" ht="12" customHeight="1" x14ac:dyDescent="0.25">
      <c r="A194" s="48"/>
      <c r="B194" s="55" t="s">
        <v>911</v>
      </c>
      <c r="C194" s="56">
        <v>91</v>
      </c>
      <c r="D194" s="57">
        <v>0.125</v>
      </c>
      <c r="E194" s="48"/>
      <c r="F194" s="48"/>
      <c r="G194" s="48"/>
      <c r="H194" s="34" t="s">
        <v>912</v>
      </c>
      <c r="I194" s="60">
        <v>73</v>
      </c>
      <c r="J194" s="61">
        <v>0.1</v>
      </c>
      <c r="K194" s="48"/>
      <c r="L194" s="48"/>
      <c r="M194" s="48"/>
      <c r="N194" s="48"/>
      <c r="O194" s="48"/>
      <c r="P194" s="48"/>
      <c r="Q194" s="48"/>
      <c r="R194" s="48"/>
      <c r="S194" s="48"/>
      <c r="T194" s="70" t="s">
        <v>913</v>
      </c>
      <c r="U194" s="71">
        <v>68</v>
      </c>
      <c r="V194" s="72">
        <v>9.4E-2</v>
      </c>
    </row>
    <row r="195" spans="1:22" ht="12" customHeight="1" x14ac:dyDescent="0.25">
      <c r="A195" s="48"/>
      <c r="B195" s="55" t="s">
        <v>914</v>
      </c>
      <c r="C195" s="56">
        <v>91</v>
      </c>
      <c r="D195" s="57">
        <v>0.125</v>
      </c>
      <c r="E195" s="48"/>
      <c r="F195" s="48"/>
      <c r="G195" s="48"/>
      <c r="H195" s="34" t="s">
        <v>915</v>
      </c>
      <c r="I195" s="60">
        <v>73</v>
      </c>
      <c r="J195" s="61">
        <v>0.1</v>
      </c>
      <c r="K195" s="48"/>
      <c r="L195" s="48"/>
      <c r="M195" s="48"/>
      <c r="N195" s="48"/>
      <c r="O195" s="48"/>
      <c r="P195" s="48"/>
      <c r="Q195" s="48"/>
      <c r="R195" s="48"/>
      <c r="S195" s="48"/>
      <c r="T195" s="70" t="s">
        <v>916</v>
      </c>
      <c r="U195" s="71">
        <v>68</v>
      </c>
      <c r="V195" s="72">
        <v>9.4E-2</v>
      </c>
    </row>
    <row r="196" spans="1:22" ht="12" customHeight="1" x14ac:dyDescent="0.25">
      <c r="A196" s="48"/>
      <c r="B196" s="55" t="s">
        <v>917</v>
      </c>
      <c r="C196" s="56">
        <v>91</v>
      </c>
      <c r="D196" s="57">
        <v>0.125</v>
      </c>
      <c r="E196" s="48"/>
      <c r="F196" s="48"/>
      <c r="G196" s="48"/>
      <c r="H196" s="34" t="s">
        <v>918</v>
      </c>
      <c r="I196" s="60">
        <v>72</v>
      </c>
      <c r="J196" s="61">
        <v>9.9000000000000005E-2</v>
      </c>
      <c r="K196" s="48"/>
      <c r="L196" s="48"/>
      <c r="M196" s="48"/>
      <c r="N196" s="48"/>
      <c r="O196" s="48"/>
      <c r="P196" s="48"/>
      <c r="Q196" s="48"/>
      <c r="R196" s="48"/>
      <c r="S196" s="48"/>
      <c r="T196" s="70" t="s">
        <v>919</v>
      </c>
      <c r="U196" s="71">
        <v>67</v>
      </c>
      <c r="V196" s="72">
        <v>9.1999999999999998E-2</v>
      </c>
    </row>
    <row r="197" spans="1:22" ht="12" customHeight="1" x14ac:dyDescent="0.25">
      <c r="A197" s="48"/>
      <c r="B197" s="55" t="s">
        <v>920</v>
      </c>
      <c r="C197" s="56">
        <v>90</v>
      </c>
      <c r="D197" s="57">
        <v>0.124</v>
      </c>
      <c r="E197" s="48"/>
      <c r="F197" s="48"/>
      <c r="G197" s="48"/>
      <c r="H197" s="34" t="s">
        <v>921</v>
      </c>
      <c r="I197" s="60">
        <v>71</v>
      </c>
      <c r="J197" s="61">
        <v>9.8000000000000004E-2</v>
      </c>
      <c r="K197" s="48"/>
      <c r="L197" s="48"/>
      <c r="M197" s="48"/>
      <c r="N197" s="48"/>
      <c r="O197" s="48"/>
      <c r="P197" s="48"/>
      <c r="Q197" s="48"/>
      <c r="R197" s="48"/>
      <c r="S197" s="48"/>
      <c r="T197" s="70" t="s">
        <v>922</v>
      </c>
      <c r="U197" s="71">
        <v>67</v>
      </c>
      <c r="V197" s="72">
        <v>9.1999999999999998E-2</v>
      </c>
    </row>
    <row r="198" spans="1:22" ht="12" customHeight="1" x14ac:dyDescent="0.25">
      <c r="A198" s="48"/>
      <c r="B198" s="55" t="s">
        <v>923</v>
      </c>
      <c r="C198" s="56">
        <v>90</v>
      </c>
      <c r="D198" s="57">
        <v>0.124</v>
      </c>
      <c r="E198" s="48"/>
      <c r="F198" s="48"/>
      <c r="G198" s="48"/>
      <c r="H198" s="34" t="s">
        <v>924</v>
      </c>
      <c r="I198" s="60">
        <v>71</v>
      </c>
      <c r="J198" s="61">
        <v>9.8000000000000004E-2</v>
      </c>
      <c r="K198" s="48"/>
      <c r="L198" s="48"/>
      <c r="M198" s="48"/>
      <c r="N198" s="48"/>
      <c r="O198" s="48"/>
      <c r="P198" s="48"/>
      <c r="Q198" s="48"/>
      <c r="R198" s="48"/>
      <c r="S198" s="48"/>
      <c r="T198" s="70" t="s">
        <v>925</v>
      </c>
      <c r="U198" s="71">
        <v>67</v>
      </c>
      <c r="V198" s="72">
        <v>9.1999999999999998E-2</v>
      </c>
    </row>
    <row r="199" spans="1:22" ht="12" customHeight="1" x14ac:dyDescent="0.25">
      <c r="A199" s="48"/>
      <c r="B199" s="55" t="s">
        <v>926</v>
      </c>
      <c r="C199" s="56">
        <v>90</v>
      </c>
      <c r="D199" s="57">
        <v>0.124</v>
      </c>
      <c r="E199" s="48"/>
      <c r="F199" s="48"/>
      <c r="G199" s="48"/>
      <c r="H199" s="34" t="s">
        <v>927</v>
      </c>
      <c r="I199" s="60">
        <v>70</v>
      </c>
      <c r="J199" s="61">
        <v>9.6000000000000002E-2</v>
      </c>
      <c r="K199" s="48"/>
      <c r="L199" s="48"/>
      <c r="M199" s="48"/>
      <c r="N199" s="48"/>
      <c r="O199" s="48"/>
      <c r="P199" s="48"/>
      <c r="Q199" s="48"/>
      <c r="R199" s="48"/>
      <c r="S199" s="48"/>
      <c r="T199" s="70" t="s">
        <v>928</v>
      </c>
      <c r="U199" s="71">
        <v>67</v>
      </c>
      <c r="V199" s="72">
        <v>9.1999999999999998E-2</v>
      </c>
    </row>
    <row r="200" spans="1:22" ht="12" customHeight="1" x14ac:dyDescent="0.25">
      <c r="A200" s="48"/>
      <c r="B200" s="55" t="s">
        <v>929</v>
      </c>
      <c r="C200" s="56">
        <v>90</v>
      </c>
      <c r="D200" s="57">
        <v>0.124</v>
      </c>
      <c r="E200" s="48"/>
      <c r="F200" s="48"/>
      <c r="G200" s="48"/>
      <c r="H200" s="34" t="s">
        <v>930</v>
      </c>
      <c r="I200" s="60">
        <v>70</v>
      </c>
      <c r="J200" s="61">
        <v>9.6000000000000002E-2</v>
      </c>
      <c r="K200" s="48"/>
      <c r="L200" s="48"/>
      <c r="M200" s="48"/>
      <c r="N200" s="48"/>
      <c r="O200" s="48"/>
      <c r="P200" s="48"/>
      <c r="Q200" s="48"/>
      <c r="R200" s="48"/>
      <c r="S200" s="48"/>
      <c r="T200" s="70" t="s">
        <v>931</v>
      </c>
      <c r="U200" s="71">
        <v>67</v>
      </c>
      <c r="V200" s="72">
        <v>9.1999999999999998E-2</v>
      </c>
    </row>
    <row r="201" spans="1:22" ht="12" customHeight="1" x14ac:dyDescent="0.25">
      <c r="A201" s="48"/>
      <c r="B201" s="55" t="s">
        <v>932</v>
      </c>
      <c r="C201" s="56">
        <v>90</v>
      </c>
      <c r="D201" s="57">
        <v>0.124</v>
      </c>
      <c r="E201" s="48"/>
      <c r="F201" s="48"/>
      <c r="G201" s="48"/>
      <c r="H201" s="34" t="s">
        <v>933</v>
      </c>
      <c r="I201" s="60">
        <v>70</v>
      </c>
      <c r="J201" s="61">
        <v>9.6000000000000002E-2</v>
      </c>
      <c r="K201" s="48"/>
      <c r="L201" s="48"/>
      <c r="M201" s="48"/>
      <c r="N201" s="48"/>
      <c r="O201" s="48"/>
      <c r="P201" s="48"/>
      <c r="Q201" s="48"/>
      <c r="R201" s="48"/>
      <c r="S201" s="48"/>
      <c r="T201" s="70" t="s">
        <v>934</v>
      </c>
      <c r="U201" s="71">
        <v>67</v>
      </c>
      <c r="V201" s="72">
        <v>9.1999999999999998E-2</v>
      </c>
    </row>
    <row r="202" spans="1:22" ht="12" customHeight="1" x14ac:dyDescent="0.25">
      <c r="A202" s="48"/>
      <c r="B202" s="55" t="s">
        <v>935</v>
      </c>
      <c r="C202" s="56">
        <v>89</v>
      </c>
      <c r="D202" s="57">
        <v>0.122</v>
      </c>
      <c r="E202" s="48"/>
      <c r="F202" s="48"/>
      <c r="G202" s="48"/>
      <c r="H202" s="34" t="s">
        <v>936</v>
      </c>
      <c r="I202" s="60">
        <v>70</v>
      </c>
      <c r="J202" s="61">
        <v>9.6000000000000002E-2</v>
      </c>
      <c r="K202" s="48"/>
      <c r="L202" s="48"/>
      <c r="M202" s="48"/>
      <c r="N202" s="48"/>
      <c r="O202" s="48"/>
      <c r="P202" s="48"/>
      <c r="Q202" s="48"/>
      <c r="R202" s="48"/>
      <c r="S202" s="48"/>
      <c r="T202" s="70" t="s">
        <v>937</v>
      </c>
      <c r="U202" s="71">
        <v>66</v>
      </c>
      <c r="V202" s="72">
        <v>9.0999999999999998E-2</v>
      </c>
    </row>
    <row r="203" spans="1:22" ht="12" customHeight="1" x14ac:dyDescent="0.25">
      <c r="A203" s="48"/>
      <c r="B203" s="55" t="s">
        <v>938</v>
      </c>
      <c r="C203" s="56">
        <v>89</v>
      </c>
      <c r="D203" s="57">
        <v>0.122</v>
      </c>
      <c r="E203" s="48"/>
      <c r="F203" s="48"/>
      <c r="G203" s="48"/>
      <c r="H203" s="34" t="s">
        <v>939</v>
      </c>
      <c r="I203" s="60">
        <v>70</v>
      </c>
      <c r="J203" s="61">
        <v>9.6000000000000002E-2</v>
      </c>
      <c r="K203" s="48"/>
      <c r="L203" s="48"/>
      <c r="M203" s="48"/>
      <c r="N203" s="48"/>
      <c r="O203" s="48"/>
      <c r="P203" s="48"/>
      <c r="Q203" s="48"/>
      <c r="R203" s="48"/>
      <c r="S203" s="48"/>
      <c r="T203" s="70" t="s">
        <v>940</v>
      </c>
      <c r="U203" s="71">
        <v>66</v>
      </c>
      <c r="V203" s="72">
        <v>9.0999999999999998E-2</v>
      </c>
    </row>
    <row r="204" spans="1:22" ht="12" customHeight="1" x14ac:dyDescent="0.25">
      <c r="A204" s="48"/>
      <c r="B204" s="55" t="s">
        <v>941</v>
      </c>
      <c r="C204" s="56">
        <v>89</v>
      </c>
      <c r="D204" s="57">
        <v>0.122</v>
      </c>
      <c r="E204" s="48"/>
      <c r="F204" s="48"/>
      <c r="G204" s="48"/>
      <c r="H204" s="34" t="s">
        <v>942</v>
      </c>
      <c r="I204" s="60">
        <v>69</v>
      </c>
      <c r="J204" s="61">
        <v>9.5000000000000001E-2</v>
      </c>
      <c r="K204" s="48"/>
      <c r="L204" s="48"/>
      <c r="M204" s="48"/>
      <c r="N204" s="48"/>
      <c r="O204" s="48"/>
      <c r="P204" s="48"/>
      <c r="Q204" s="48"/>
      <c r="R204" s="48"/>
      <c r="S204" s="48"/>
      <c r="T204" s="70" t="s">
        <v>943</v>
      </c>
      <c r="U204" s="71">
        <v>66</v>
      </c>
      <c r="V204" s="72">
        <v>9.0999999999999998E-2</v>
      </c>
    </row>
    <row r="205" spans="1:22" ht="12" customHeight="1" x14ac:dyDescent="0.25">
      <c r="A205" s="48"/>
      <c r="B205" s="55" t="s">
        <v>944</v>
      </c>
      <c r="C205" s="56">
        <v>89</v>
      </c>
      <c r="D205" s="57">
        <v>0.122</v>
      </c>
      <c r="E205" s="48"/>
      <c r="F205" s="48"/>
      <c r="G205" s="48"/>
      <c r="H205" s="34" t="s">
        <v>945</v>
      </c>
      <c r="I205" s="60">
        <v>69</v>
      </c>
      <c r="J205" s="61">
        <v>9.5000000000000001E-2</v>
      </c>
      <c r="K205" s="48"/>
      <c r="L205" s="48"/>
      <c r="M205" s="48"/>
      <c r="N205" s="48"/>
      <c r="O205" s="48"/>
      <c r="P205" s="48"/>
      <c r="Q205" s="48"/>
      <c r="R205" s="48"/>
      <c r="S205" s="48"/>
      <c r="T205" s="70" t="s">
        <v>946</v>
      </c>
      <c r="U205" s="71">
        <v>66</v>
      </c>
      <c r="V205" s="72">
        <v>9.0999999999999998E-2</v>
      </c>
    </row>
    <row r="206" spans="1:22" ht="12" customHeight="1" x14ac:dyDescent="0.25">
      <c r="A206" s="48"/>
      <c r="B206" s="55" t="s">
        <v>947</v>
      </c>
      <c r="C206" s="56">
        <v>89</v>
      </c>
      <c r="D206" s="57">
        <v>0.122</v>
      </c>
      <c r="E206" s="48"/>
      <c r="F206" s="48"/>
      <c r="G206" s="48"/>
      <c r="H206" s="34" t="s">
        <v>948</v>
      </c>
      <c r="I206" s="60">
        <v>69</v>
      </c>
      <c r="J206" s="61">
        <v>9.5000000000000001E-2</v>
      </c>
      <c r="K206" s="48"/>
      <c r="L206" s="48"/>
      <c r="M206" s="48"/>
      <c r="N206" s="48"/>
      <c r="O206" s="48"/>
      <c r="P206" s="48"/>
      <c r="Q206" s="48"/>
      <c r="R206" s="48"/>
      <c r="S206" s="48"/>
      <c r="T206" s="70" t="s">
        <v>949</v>
      </c>
      <c r="U206" s="71">
        <v>66</v>
      </c>
      <c r="V206" s="72">
        <v>9.0999999999999998E-2</v>
      </c>
    </row>
    <row r="207" spans="1:22" ht="12" customHeight="1" x14ac:dyDescent="0.25">
      <c r="A207" s="48"/>
      <c r="B207" s="55" t="s">
        <v>950</v>
      </c>
      <c r="C207" s="56">
        <v>89</v>
      </c>
      <c r="D207" s="57">
        <v>0.122</v>
      </c>
      <c r="E207" s="48"/>
      <c r="F207" s="48"/>
      <c r="G207" s="48"/>
      <c r="H207" s="34" t="s">
        <v>951</v>
      </c>
      <c r="I207" s="60">
        <v>69</v>
      </c>
      <c r="J207" s="61">
        <v>9.5000000000000001E-2</v>
      </c>
      <c r="K207" s="48"/>
      <c r="L207" s="48"/>
      <c r="M207" s="48"/>
      <c r="N207" s="48"/>
      <c r="O207" s="48"/>
      <c r="P207" s="48"/>
      <c r="Q207" s="48"/>
      <c r="R207" s="48"/>
      <c r="S207" s="48"/>
      <c r="T207" s="70" t="s">
        <v>952</v>
      </c>
      <c r="U207" s="71">
        <v>65</v>
      </c>
      <c r="V207" s="72">
        <v>8.8999999999999996E-2</v>
      </c>
    </row>
    <row r="208" spans="1:22" ht="12" customHeight="1" x14ac:dyDescent="0.25">
      <c r="A208" s="48"/>
      <c r="B208" s="55" t="s">
        <v>953</v>
      </c>
      <c r="C208" s="56">
        <v>89</v>
      </c>
      <c r="D208" s="57">
        <v>0.122</v>
      </c>
      <c r="E208" s="48"/>
      <c r="F208" s="48"/>
      <c r="G208" s="48"/>
      <c r="H208" s="34" t="s">
        <v>954</v>
      </c>
      <c r="I208" s="60">
        <v>68</v>
      </c>
      <c r="J208" s="61">
        <v>9.4E-2</v>
      </c>
      <c r="K208" s="48"/>
      <c r="L208" s="48"/>
      <c r="M208" s="48"/>
      <c r="N208" s="48"/>
      <c r="O208" s="48"/>
      <c r="P208" s="48"/>
      <c r="Q208" s="48"/>
      <c r="R208" s="48"/>
      <c r="S208" s="48"/>
      <c r="T208" s="70" t="s">
        <v>955</v>
      </c>
      <c r="U208" s="71">
        <v>65</v>
      </c>
      <c r="V208" s="72">
        <v>8.8999999999999996E-2</v>
      </c>
    </row>
    <row r="209" spans="1:22" ht="12" customHeight="1" x14ac:dyDescent="0.25">
      <c r="A209" s="48"/>
      <c r="B209" s="55" t="s">
        <v>956</v>
      </c>
      <c r="C209" s="56">
        <v>88</v>
      </c>
      <c r="D209" s="57">
        <v>0.121</v>
      </c>
      <c r="E209" s="48"/>
      <c r="F209" s="48"/>
      <c r="G209" s="48"/>
      <c r="H209" s="34" t="s">
        <v>957</v>
      </c>
      <c r="I209" s="60">
        <v>68</v>
      </c>
      <c r="J209" s="61">
        <v>9.4E-2</v>
      </c>
      <c r="K209" s="48"/>
      <c r="L209" s="48"/>
      <c r="M209" s="48"/>
      <c r="N209" s="48"/>
      <c r="O209" s="48"/>
      <c r="P209" s="48"/>
      <c r="Q209" s="48"/>
      <c r="R209" s="48"/>
      <c r="S209" s="48"/>
      <c r="T209" s="70" t="s">
        <v>958</v>
      </c>
      <c r="U209" s="71">
        <v>65</v>
      </c>
      <c r="V209" s="72">
        <v>8.8999999999999996E-2</v>
      </c>
    </row>
    <row r="210" spans="1:22" ht="12" customHeight="1" x14ac:dyDescent="0.25">
      <c r="A210" s="48"/>
      <c r="B210" s="55" t="s">
        <v>959</v>
      </c>
      <c r="C210" s="56">
        <v>88</v>
      </c>
      <c r="D210" s="57">
        <v>0.121</v>
      </c>
      <c r="E210" s="48"/>
      <c r="F210" s="48"/>
      <c r="G210" s="48"/>
      <c r="H210" s="34" t="s">
        <v>960</v>
      </c>
      <c r="I210" s="60">
        <v>68</v>
      </c>
      <c r="J210" s="61">
        <v>9.4E-2</v>
      </c>
      <c r="K210" s="48"/>
      <c r="L210" s="48"/>
      <c r="M210" s="48"/>
      <c r="N210" s="48"/>
      <c r="O210" s="48"/>
      <c r="P210" s="48"/>
      <c r="Q210" s="48"/>
      <c r="R210" s="48"/>
      <c r="S210" s="48"/>
      <c r="T210" s="70" t="s">
        <v>961</v>
      </c>
      <c r="U210" s="71">
        <v>65</v>
      </c>
      <c r="V210" s="72">
        <v>8.8999999999999996E-2</v>
      </c>
    </row>
    <row r="211" spans="1:22" ht="12" customHeight="1" x14ac:dyDescent="0.25">
      <c r="A211" s="48"/>
      <c r="B211" s="55" t="s">
        <v>962</v>
      </c>
      <c r="C211" s="56">
        <v>88</v>
      </c>
      <c r="D211" s="57">
        <v>0.121</v>
      </c>
      <c r="E211" s="48"/>
      <c r="F211" s="48"/>
      <c r="G211" s="48"/>
      <c r="H211" s="34" t="s">
        <v>963</v>
      </c>
      <c r="I211" s="60">
        <v>68</v>
      </c>
      <c r="J211" s="61">
        <v>9.4E-2</v>
      </c>
      <c r="K211" s="48"/>
      <c r="L211" s="48"/>
      <c r="M211" s="48"/>
      <c r="N211" s="48"/>
      <c r="O211" s="48"/>
      <c r="P211" s="48"/>
      <c r="Q211" s="48"/>
      <c r="R211" s="48"/>
      <c r="S211" s="48"/>
      <c r="T211" s="70" t="s">
        <v>964</v>
      </c>
      <c r="U211" s="71">
        <v>65</v>
      </c>
      <c r="V211" s="72">
        <v>8.8999999999999996E-2</v>
      </c>
    </row>
    <row r="212" spans="1:22" ht="12" customHeight="1" x14ac:dyDescent="0.25">
      <c r="A212" s="48"/>
      <c r="B212" s="55" t="s">
        <v>965</v>
      </c>
      <c r="C212" s="56">
        <v>88</v>
      </c>
      <c r="D212" s="57">
        <v>0.121</v>
      </c>
      <c r="E212" s="48"/>
      <c r="F212" s="48"/>
      <c r="G212" s="48"/>
      <c r="H212" s="34" t="s">
        <v>966</v>
      </c>
      <c r="I212" s="60">
        <v>68</v>
      </c>
      <c r="J212" s="61">
        <v>9.4E-2</v>
      </c>
      <c r="K212" s="48"/>
      <c r="L212" s="48"/>
      <c r="M212" s="48"/>
      <c r="N212" s="48"/>
      <c r="O212" s="48"/>
      <c r="P212" s="48"/>
      <c r="Q212" s="48"/>
      <c r="R212" s="48"/>
      <c r="S212" s="48"/>
      <c r="T212" s="70" t="s">
        <v>967</v>
      </c>
      <c r="U212" s="71">
        <v>65</v>
      </c>
      <c r="V212" s="72">
        <v>8.8999999999999996E-2</v>
      </c>
    </row>
    <row r="213" spans="1:22" ht="12" customHeight="1" x14ac:dyDescent="0.25">
      <c r="A213" s="48"/>
      <c r="B213" s="55" t="s">
        <v>968</v>
      </c>
      <c r="C213" s="56">
        <v>88</v>
      </c>
      <c r="D213" s="57">
        <v>0.121</v>
      </c>
      <c r="E213" s="48"/>
      <c r="F213" s="48"/>
      <c r="G213" s="48"/>
      <c r="H213" s="34" t="s">
        <v>969</v>
      </c>
      <c r="I213" s="60">
        <v>67</v>
      </c>
      <c r="J213" s="61">
        <v>9.1999999999999998E-2</v>
      </c>
      <c r="K213" s="48"/>
      <c r="L213" s="48"/>
      <c r="M213" s="48"/>
      <c r="N213" s="48"/>
      <c r="O213" s="48"/>
      <c r="P213" s="48"/>
      <c r="Q213" s="48"/>
      <c r="R213" s="48"/>
      <c r="S213" s="48"/>
      <c r="T213" s="70" t="s">
        <v>970</v>
      </c>
      <c r="U213" s="71">
        <v>64</v>
      </c>
      <c r="V213" s="72">
        <v>8.7999999999999995E-2</v>
      </c>
    </row>
    <row r="214" spans="1:22" ht="12" customHeight="1" x14ac:dyDescent="0.25">
      <c r="A214" s="48"/>
      <c r="B214" s="55" t="s">
        <v>971</v>
      </c>
      <c r="C214" s="56">
        <v>87</v>
      </c>
      <c r="D214" s="57">
        <v>0.12</v>
      </c>
      <c r="E214" s="48"/>
      <c r="F214" s="48"/>
      <c r="G214" s="48"/>
      <c r="H214" s="34" t="s">
        <v>972</v>
      </c>
      <c r="I214" s="60">
        <v>67</v>
      </c>
      <c r="J214" s="61">
        <v>9.1999999999999998E-2</v>
      </c>
      <c r="K214" s="48"/>
      <c r="L214" s="48"/>
      <c r="M214" s="48"/>
      <c r="N214" s="48"/>
      <c r="O214" s="48"/>
      <c r="P214" s="48"/>
      <c r="Q214" s="48"/>
      <c r="R214" s="48"/>
      <c r="S214" s="48"/>
      <c r="T214" s="70" t="s">
        <v>973</v>
      </c>
      <c r="U214" s="71">
        <v>63</v>
      </c>
      <c r="V214" s="72">
        <v>8.6999999999999994E-2</v>
      </c>
    </row>
    <row r="215" spans="1:22" ht="12" customHeight="1" x14ac:dyDescent="0.25">
      <c r="A215" s="48"/>
      <c r="B215" s="55" t="s">
        <v>974</v>
      </c>
      <c r="C215" s="56">
        <v>87</v>
      </c>
      <c r="D215" s="57">
        <v>0.12</v>
      </c>
      <c r="E215" s="48"/>
      <c r="F215" s="48"/>
      <c r="G215" s="48"/>
      <c r="H215" s="34" t="s">
        <v>975</v>
      </c>
      <c r="I215" s="60">
        <v>66</v>
      </c>
      <c r="J215" s="61">
        <v>9.0999999999999998E-2</v>
      </c>
      <c r="K215" s="48"/>
      <c r="L215" s="48"/>
      <c r="M215" s="48"/>
      <c r="N215" s="48"/>
      <c r="O215" s="48"/>
      <c r="P215" s="48"/>
      <c r="Q215" s="48"/>
      <c r="R215" s="48"/>
      <c r="S215" s="48"/>
      <c r="T215" s="70" t="s">
        <v>976</v>
      </c>
      <c r="U215" s="71">
        <v>63</v>
      </c>
      <c r="V215" s="72">
        <v>8.6999999999999994E-2</v>
      </c>
    </row>
    <row r="216" spans="1:22" ht="12" customHeight="1" x14ac:dyDescent="0.25">
      <c r="A216" s="48"/>
      <c r="B216" s="55" t="s">
        <v>977</v>
      </c>
      <c r="C216" s="56">
        <v>87</v>
      </c>
      <c r="D216" s="57">
        <v>0.12</v>
      </c>
      <c r="E216" s="48"/>
      <c r="F216" s="48"/>
      <c r="G216" s="48"/>
      <c r="H216" s="34" t="s">
        <v>978</v>
      </c>
      <c r="I216" s="60">
        <v>66</v>
      </c>
      <c r="J216" s="61">
        <v>9.0999999999999998E-2</v>
      </c>
      <c r="K216" s="48"/>
      <c r="L216" s="48"/>
      <c r="M216" s="48"/>
      <c r="N216" s="48"/>
      <c r="O216" s="48"/>
      <c r="P216" s="48"/>
      <c r="Q216" s="48"/>
      <c r="R216" s="48"/>
      <c r="S216" s="48"/>
      <c r="T216" s="70" t="s">
        <v>979</v>
      </c>
      <c r="U216" s="71">
        <v>62</v>
      </c>
      <c r="V216" s="72">
        <v>8.5000000000000006E-2</v>
      </c>
    </row>
    <row r="217" spans="1:22" ht="12" customHeight="1" x14ac:dyDescent="0.25">
      <c r="A217" s="48"/>
      <c r="B217" s="55" t="s">
        <v>980</v>
      </c>
      <c r="C217" s="56">
        <v>87</v>
      </c>
      <c r="D217" s="57">
        <v>0.12</v>
      </c>
      <c r="E217" s="48"/>
      <c r="F217" s="48"/>
      <c r="G217" s="48"/>
      <c r="H217" s="34" t="s">
        <v>981</v>
      </c>
      <c r="I217" s="60">
        <v>66</v>
      </c>
      <c r="J217" s="61">
        <v>9.0999999999999998E-2</v>
      </c>
      <c r="K217" s="48"/>
      <c r="L217" s="48"/>
      <c r="M217" s="48"/>
      <c r="N217" s="48"/>
      <c r="O217" s="48"/>
      <c r="P217" s="48"/>
      <c r="Q217" s="48"/>
      <c r="R217" s="48"/>
      <c r="S217" s="48"/>
      <c r="T217" s="70" t="s">
        <v>982</v>
      </c>
      <c r="U217" s="71">
        <v>62</v>
      </c>
      <c r="V217" s="72">
        <v>8.5000000000000006E-2</v>
      </c>
    </row>
    <row r="218" spans="1:22" ht="12" customHeight="1" x14ac:dyDescent="0.25">
      <c r="A218" s="48"/>
      <c r="B218" s="55" t="s">
        <v>983</v>
      </c>
      <c r="C218" s="56">
        <v>87</v>
      </c>
      <c r="D218" s="57">
        <v>0.12</v>
      </c>
      <c r="E218" s="48"/>
      <c r="F218" s="48"/>
      <c r="G218" s="48"/>
      <c r="H218" s="34" t="s">
        <v>984</v>
      </c>
      <c r="I218" s="60">
        <v>66</v>
      </c>
      <c r="J218" s="61">
        <v>9.0999999999999998E-2</v>
      </c>
      <c r="K218" s="48"/>
      <c r="L218" s="48"/>
      <c r="M218" s="48"/>
      <c r="N218" s="48"/>
      <c r="O218" s="48"/>
      <c r="P218" s="48"/>
      <c r="Q218" s="48"/>
      <c r="R218" s="48"/>
      <c r="S218" s="48"/>
      <c r="T218" s="70" t="s">
        <v>985</v>
      </c>
      <c r="U218" s="71">
        <v>62</v>
      </c>
      <c r="V218" s="72">
        <v>8.5000000000000006E-2</v>
      </c>
    </row>
    <row r="219" spans="1:22" ht="12" customHeight="1" x14ac:dyDescent="0.25">
      <c r="A219" s="48"/>
      <c r="B219" s="55" t="s">
        <v>986</v>
      </c>
      <c r="C219" s="56">
        <v>87</v>
      </c>
      <c r="D219" s="57">
        <v>0.12</v>
      </c>
      <c r="E219" s="48"/>
      <c r="F219" s="48"/>
      <c r="G219" s="48"/>
      <c r="H219" s="34" t="s">
        <v>987</v>
      </c>
      <c r="I219" s="60">
        <v>66</v>
      </c>
      <c r="J219" s="61">
        <v>9.0999999999999998E-2</v>
      </c>
      <c r="K219" s="48"/>
      <c r="L219" s="48"/>
      <c r="M219" s="48"/>
      <c r="N219" s="48"/>
      <c r="O219" s="48"/>
      <c r="P219" s="48"/>
      <c r="Q219" s="48"/>
      <c r="R219" s="48"/>
      <c r="S219" s="48"/>
      <c r="T219" s="70" t="s">
        <v>988</v>
      </c>
      <c r="U219" s="71">
        <v>62</v>
      </c>
      <c r="V219" s="72">
        <v>8.5000000000000006E-2</v>
      </c>
    </row>
    <row r="220" spans="1:22" ht="12" customHeight="1" x14ac:dyDescent="0.25">
      <c r="A220" s="48"/>
      <c r="B220" s="55" t="s">
        <v>989</v>
      </c>
      <c r="C220" s="56">
        <v>87</v>
      </c>
      <c r="D220" s="57">
        <v>0.12</v>
      </c>
      <c r="E220" s="48"/>
      <c r="F220" s="48"/>
      <c r="G220" s="48"/>
      <c r="H220" s="34" t="s">
        <v>990</v>
      </c>
      <c r="I220" s="60">
        <v>66</v>
      </c>
      <c r="J220" s="61">
        <v>9.0999999999999998E-2</v>
      </c>
      <c r="K220" s="48"/>
      <c r="L220" s="48"/>
      <c r="M220" s="48"/>
      <c r="N220" s="48"/>
      <c r="O220" s="48"/>
      <c r="P220" s="48"/>
      <c r="Q220" s="48"/>
      <c r="R220" s="48"/>
      <c r="S220" s="48"/>
      <c r="T220" s="70" t="s">
        <v>991</v>
      </c>
      <c r="U220" s="71">
        <v>61</v>
      </c>
      <c r="V220" s="72">
        <v>8.4000000000000005E-2</v>
      </c>
    </row>
    <row r="221" spans="1:22" ht="12" customHeight="1" x14ac:dyDescent="0.25">
      <c r="A221" s="48"/>
      <c r="B221" s="55" t="s">
        <v>992</v>
      </c>
      <c r="C221" s="56">
        <v>87</v>
      </c>
      <c r="D221" s="57">
        <v>0.12</v>
      </c>
      <c r="E221" s="48"/>
      <c r="F221" s="48"/>
      <c r="G221" s="48"/>
      <c r="H221" s="34" t="s">
        <v>993</v>
      </c>
      <c r="I221" s="60">
        <v>65</v>
      </c>
      <c r="J221" s="61">
        <v>8.8999999999999996E-2</v>
      </c>
      <c r="K221" s="48"/>
      <c r="L221" s="48"/>
      <c r="M221" s="48"/>
      <c r="N221" s="48"/>
      <c r="O221" s="48"/>
      <c r="P221" s="48"/>
      <c r="Q221" s="48"/>
      <c r="R221" s="48"/>
      <c r="S221" s="48"/>
      <c r="T221" s="70" t="s">
        <v>994</v>
      </c>
      <c r="U221" s="71">
        <v>61</v>
      </c>
      <c r="V221" s="72">
        <v>8.4000000000000005E-2</v>
      </c>
    </row>
    <row r="222" spans="1:22" ht="12" customHeight="1" x14ac:dyDescent="0.25">
      <c r="A222" s="48"/>
      <c r="B222" s="55" t="s">
        <v>995</v>
      </c>
      <c r="C222" s="56">
        <v>86</v>
      </c>
      <c r="D222" s="57">
        <v>0.11799999999999999</v>
      </c>
      <c r="E222" s="48"/>
      <c r="F222" s="48"/>
      <c r="G222" s="48"/>
      <c r="H222" s="34" t="s">
        <v>996</v>
      </c>
      <c r="I222" s="60">
        <v>65</v>
      </c>
      <c r="J222" s="61">
        <v>8.8999999999999996E-2</v>
      </c>
      <c r="K222" s="48"/>
      <c r="L222" s="48"/>
      <c r="M222" s="48"/>
      <c r="N222" s="48"/>
      <c r="O222" s="48"/>
      <c r="P222" s="48"/>
      <c r="Q222" s="48"/>
      <c r="R222" s="48"/>
      <c r="S222" s="48"/>
      <c r="T222" s="70" t="s">
        <v>997</v>
      </c>
      <c r="U222" s="71">
        <v>61</v>
      </c>
      <c r="V222" s="72">
        <v>8.4000000000000005E-2</v>
      </c>
    </row>
    <row r="223" spans="1:22" ht="12" customHeight="1" x14ac:dyDescent="0.25">
      <c r="A223" s="48"/>
      <c r="B223" s="55" t="s">
        <v>998</v>
      </c>
      <c r="C223" s="56">
        <v>86</v>
      </c>
      <c r="D223" s="57">
        <v>0.11799999999999999</v>
      </c>
      <c r="E223" s="48"/>
      <c r="F223" s="48"/>
      <c r="G223" s="48"/>
      <c r="H223" s="34" t="s">
        <v>999</v>
      </c>
      <c r="I223" s="60">
        <v>65</v>
      </c>
      <c r="J223" s="61">
        <v>8.8999999999999996E-2</v>
      </c>
      <c r="K223" s="48"/>
      <c r="L223" s="48"/>
      <c r="M223" s="48"/>
      <c r="N223" s="48"/>
      <c r="O223" s="48"/>
      <c r="P223" s="48"/>
      <c r="Q223" s="48"/>
      <c r="R223" s="48"/>
      <c r="S223" s="48"/>
      <c r="T223" s="70" t="s">
        <v>1000</v>
      </c>
      <c r="U223" s="71">
        <v>60</v>
      </c>
      <c r="V223" s="72">
        <v>8.3000000000000004E-2</v>
      </c>
    </row>
    <row r="224" spans="1:22" ht="12" customHeight="1" x14ac:dyDescent="0.25">
      <c r="A224" s="48"/>
      <c r="B224" s="55" t="s">
        <v>1001</v>
      </c>
      <c r="C224" s="56">
        <v>86</v>
      </c>
      <c r="D224" s="57">
        <v>0.11799999999999999</v>
      </c>
      <c r="E224" s="48"/>
      <c r="F224" s="48"/>
      <c r="G224" s="48"/>
      <c r="H224" s="34" t="s">
        <v>1002</v>
      </c>
      <c r="I224" s="60">
        <v>65</v>
      </c>
      <c r="J224" s="61">
        <v>8.8999999999999996E-2</v>
      </c>
      <c r="K224" s="48"/>
      <c r="L224" s="48"/>
      <c r="M224" s="48"/>
      <c r="N224" s="48"/>
      <c r="O224" s="48"/>
      <c r="P224" s="48"/>
      <c r="Q224" s="48"/>
      <c r="R224" s="48"/>
      <c r="S224" s="48"/>
      <c r="T224" s="70" t="s">
        <v>1003</v>
      </c>
      <c r="U224" s="71">
        <v>60</v>
      </c>
      <c r="V224" s="72">
        <v>8.3000000000000004E-2</v>
      </c>
    </row>
    <row r="225" spans="1:22" ht="12" customHeight="1" x14ac:dyDescent="0.25">
      <c r="A225" s="48"/>
      <c r="B225" s="55" t="s">
        <v>1004</v>
      </c>
      <c r="C225" s="56">
        <v>86</v>
      </c>
      <c r="D225" s="57">
        <v>0.11799999999999999</v>
      </c>
      <c r="E225" s="48"/>
      <c r="F225" s="48"/>
      <c r="G225" s="48"/>
      <c r="H225" s="34" t="s">
        <v>1005</v>
      </c>
      <c r="I225" s="60">
        <v>65</v>
      </c>
      <c r="J225" s="61">
        <v>8.8999999999999996E-2</v>
      </c>
      <c r="K225" s="48"/>
      <c r="L225" s="48"/>
      <c r="M225" s="48"/>
      <c r="N225" s="48"/>
      <c r="O225" s="48"/>
      <c r="P225" s="48"/>
      <c r="Q225" s="48"/>
      <c r="R225" s="48"/>
      <c r="S225" s="48"/>
      <c r="T225" s="70" t="s">
        <v>1006</v>
      </c>
      <c r="U225" s="71">
        <v>60</v>
      </c>
      <c r="V225" s="72">
        <v>8.3000000000000004E-2</v>
      </c>
    </row>
    <row r="226" spans="1:22" ht="12" customHeight="1" x14ac:dyDescent="0.25">
      <c r="A226" s="48"/>
      <c r="B226" s="55" t="s">
        <v>1007</v>
      </c>
      <c r="C226" s="56">
        <v>86</v>
      </c>
      <c r="D226" s="57">
        <v>0.11799999999999999</v>
      </c>
      <c r="E226" s="48"/>
      <c r="F226" s="48"/>
      <c r="G226" s="48"/>
      <c r="H226" s="34" t="s">
        <v>1008</v>
      </c>
      <c r="I226" s="60">
        <v>65</v>
      </c>
      <c r="J226" s="61">
        <v>8.8999999999999996E-2</v>
      </c>
      <c r="K226" s="48"/>
      <c r="L226" s="48"/>
      <c r="M226" s="48"/>
      <c r="N226" s="48"/>
      <c r="O226" s="48"/>
      <c r="P226" s="48"/>
      <c r="Q226" s="48"/>
      <c r="R226" s="48"/>
      <c r="S226" s="48"/>
      <c r="T226" s="70" t="s">
        <v>1009</v>
      </c>
      <c r="U226" s="71">
        <v>60</v>
      </c>
      <c r="V226" s="72">
        <v>8.3000000000000004E-2</v>
      </c>
    </row>
    <row r="227" spans="1:22" ht="12" customHeight="1" x14ac:dyDescent="0.25">
      <c r="A227" s="48"/>
      <c r="B227" s="55" t="s">
        <v>1010</v>
      </c>
      <c r="C227" s="56">
        <v>86</v>
      </c>
      <c r="D227" s="57">
        <v>0.11799999999999999</v>
      </c>
      <c r="E227" s="48"/>
      <c r="F227" s="48"/>
      <c r="G227" s="48"/>
      <c r="H227" s="34" t="s">
        <v>1011</v>
      </c>
      <c r="I227" s="60">
        <v>64</v>
      </c>
      <c r="J227" s="61">
        <v>8.7999999999999995E-2</v>
      </c>
      <c r="K227" s="48"/>
      <c r="L227" s="48"/>
      <c r="M227" s="48"/>
      <c r="N227" s="48"/>
      <c r="O227" s="48"/>
      <c r="P227" s="48"/>
      <c r="Q227" s="48"/>
      <c r="R227" s="48"/>
      <c r="S227" s="48"/>
      <c r="T227" s="70" t="s">
        <v>1012</v>
      </c>
      <c r="U227" s="71">
        <v>60</v>
      </c>
      <c r="V227" s="72">
        <v>8.3000000000000004E-2</v>
      </c>
    </row>
    <row r="228" spans="1:22" ht="12" customHeight="1" x14ac:dyDescent="0.25">
      <c r="A228" s="48"/>
      <c r="B228" s="55" t="s">
        <v>1013</v>
      </c>
      <c r="C228" s="56">
        <v>85</v>
      </c>
      <c r="D228" s="57">
        <v>0.11700000000000001</v>
      </c>
      <c r="E228" s="48"/>
      <c r="F228" s="48"/>
      <c r="G228" s="48"/>
      <c r="H228" s="34" t="s">
        <v>1014</v>
      </c>
      <c r="I228" s="60">
        <v>64</v>
      </c>
      <c r="J228" s="61">
        <v>8.7999999999999995E-2</v>
      </c>
      <c r="K228" s="48"/>
      <c r="L228" s="48"/>
      <c r="M228" s="48"/>
      <c r="N228" s="48"/>
      <c r="O228" s="48"/>
      <c r="P228" s="48"/>
      <c r="Q228" s="48"/>
      <c r="R228" s="48"/>
      <c r="S228" s="48"/>
      <c r="T228" s="70" t="s">
        <v>1015</v>
      </c>
      <c r="U228" s="71">
        <v>60</v>
      </c>
      <c r="V228" s="72">
        <v>8.3000000000000004E-2</v>
      </c>
    </row>
    <row r="229" spans="1:22" ht="12" customHeight="1" x14ac:dyDescent="0.25">
      <c r="A229" s="48"/>
      <c r="B229" s="55" t="s">
        <v>1016</v>
      </c>
      <c r="C229" s="56">
        <v>85</v>
      </c>
      <c r="D229" s="57">
        <v>0.11700000000000001</v>
      </c>
      <c r="E229" s="48"/>
      <c r="F229" s="48"/>
      <c r="G229" s="48"/>
      <c r="H229" s="34" t="s">
        <v>1017</v>
      </c>
      <c r="I229" s="60">
        <v>64</v>
      </c>
      <c r="J229" s="61">
        <v>8.7999999999999995E-2</v>
      </c>
      <c r="K229" s="48"/>
      <c r="L229" s="48"/>
      <c r="M229" s="48"/>
      <c r="N229" s="48"/>
      <c r="O229" s="48"/>
      <c r="P229" s="48"/>
      <c r="Q229" s="48"/>
      <c r="R229" s="48"/>
      <c r="S229" s="48"/>
      <c r="T229" s="70" t="s">
        <v>1018</v>
      </c>
      <c r="U229" s="71">
        <v>60</v>
      </c>
      <c r="V229" s="72">
        <v>8.3000000000000004E-2</v>
      </c>
    </row>
    <row r="230" spans="1:22" ht="12" customHeight="1" x14ac:dyDescent="0.25">
      <c r="A230" s="48"/>
      <c r="B230" s="55" t="s">
        <v>1019</v>
      </c>
      <c r="C230" s="56">
        <v>85</v>
      </c>
      <c r="D230" s="57">
        <v>0.11700000000000001</v>
      </c>
      <c r="E230" s="48"/>
      <c r="F230" s="48"/>
      <c r="G230" s="48"/>
      <c r="H230" s="34" t="s">
        <v>1020</v>
      </c>
      <c r="I230" s="60">
        <v>64</v>
      </c>
      <c r="J230" s="61">
        <v>8.7999999999999995E-2</v>
      </c>
      <c r="K230" s="48"/>
      <c r="L230" s="48"/>
      <c r="M230" s="48"/>
      <c r="N230" s="48"/>
      <c r="O230" s="48"/>
      <c r="P230" s="48"/>
      <c r="Q230" s="48"/>
      <c r="R230" s="48"/>
      <c r="S230" s="48"/>
      <c r="T230" s="70" t="s">
        <v>1021</v>
      </c>
      <c r="U230" s="71">
        <v>60</v>
      </c>
      <c r="V230" s="72">
        <v>8.3000000000000004E-2</v>
      </c>
    </row>
    <row r="231" spans="1:22" ht="12" customHeight="1" x14ac:dyDescent="0.25">
      <c r="A231" s="48"/>
      <c r="B231" s="55" t="s">
        <v>1022</v>
      </c>
      <c r="C231" s="56">
        <v>85</v>
      </c>
      <c r="D231" s="57">
        <v>0.11700000000000001</v>
      </c>
      <c r="E231" s="48"/>
      <c r="F231" s="48"/>
      <c r="G231" s="48"/>
      <c r="H231" s="34" t="s">
        <v>1023</v>
      </c>
      <c r="I231" s="60">
        <v>64</v>
      </c>
      <c r="J231" s="61">
        <v>8.7999999999999995E-2</v>
      </c>
      <c r="K231" s="48"/>
      <c r="L231" s="48"/>
      <c r="M231" s="48"/>
      <c r="N231" s="48"/>
      <c r="O231" s="48"/>
      <c r="P231" s="48"/>
      <c r="Q231" s="48"/>
      <c r="R231" s="48"/>
      <c r="S231" s="48"/>
      <c r="T231" s="70" t="s">
        <v>1024</v>
      </c>
      <c r="U231" s="71">
        <v>59</v>
      </c>
      <c r="V231" s="72">
        <v>8.1000000000000003E-2</v>
      </c>
    </row>
    <row r="232" spans="1:22" ht="12" customHeight="1" x14ac:dyDescent="0.25">
      <c r="A232" s="48"/>
      <c r="B232" s="55" t="s">
        <v>1025</v>
      </c>
      <c r="C232" s="56">
        <v>85</v>
      </c>
      <c r="D232" s="57">
        <v>0.11700000000000001</v>
      </c>
      <c r="E232" s="48"/>
      <c r="F232" s="48"/>
      <c r="G232" s="48"/>
      <c r="H232" s="34" t="s">
        <v>1026</v>
      </c>
      <c r="I232" s="60">
        <v>63</v>
      </c>
      <c r="J232" s="61">
        <v>8.6999999999999994E-2</v>
      </c>
      <c r="K232" s="48"/>
      <c r="L232" s="48"/>
      <c r="M232" s="48"/>
      <c r="N232" s="48"/>
      <c r="O232" s="48"/>
      <c r="P232" s="48"/>
      <c r="Q232" s="48"/>
      <c r="R232" s="48"/>
      <c r="S232" s="48"/>
      <c r="T232" s="70" t="s">
        <v>1027</v>
      </c>
      <c r="U232" s="71">
        <v>59</v>
      </c>
      <c r="V232" s="72">
        <v>8.1000000000000003E-2</v>
      </c>
    </row>
    <row r="233" spans="1:22" ht="12" customHeight="1" x14ac:dyDescent="0.25">
      <c r="A233" s="48"/>
      <c r="B233" s="55" t="s">
        <v>1028</v>
      </c>
      <c r="C233" s="56">
        <v>84</v>
      </c>
      <c r="D233" s="57">
        <v>0.11600000000000001</v>
      </c>
      <c r="E233" s="48"/>
      <c r="F233" s="48"/>
      <c r="G233" s="48"/>
      <c r="H233" s="34" t="s">
        <v>1029</v>
      </c>
      <c r="I233" s="60">
        <v>63</v>
      </c>
      <c r="J233" s="61">
        <v>8.6999999999999994E-2</v>
      </c>
      <c r="K233" s="48"/>
      <c r="L233" s="48"/>
      <c r="M233" s="48"/>
      <c r="N233" s="48"/>
      <c r="O233" s="48"/>
      <c r="P233" s="48"/>
      <c r="Q233" s="48"/>
      <c r="R233" s="48"/>
      <c r="S233" s="48"/>
      <c r="T233" s="70" t="s">
        <v>1030</v>
      </c>
      <c r="U233" s="71">
        <v>59</v>
      </c>
      <c r="V233" s="72">
        <v>8.1000000000000003E-2</v>
      </c>
    </row>
    <row r="234" spans="1:22" ht="12" customHeight="1" x14ac:dyDescent="0.25">
      <c r="A234" s="48"/>
      <c r="B234" s="55" t="s">
        <v>1031</v>
      </c>
      <c r="C234" s="56">
        <v>84</v>
      </c>
      <c r="D234" s="57">
        <v>0.11600000000000001</v>
      </c>
      <c r="E234" s="48"/>
      <c r="F234" s="48"/>
      <c r="G234" s="48"/>
      <c r="H234" s="34" t="s">
        <v>1032</v>
      </c>
      <c r="I234" s="60">
        <v>63</v>
      </c>
      <c r="J234" s="61">
        <v>8.6999999999999994E-2</v>
      </c>
      <c r="K234" s="48"/>
      <c r="L234" s="48"/>
      <c r="M234" s="48"/>
      <c r="N234" s="48"/>
      <c r="O234" s="48"/>
      <c r="P234" s="48"/>
      <c r="Q234" s="48"/>
      <c r="R234" s="48"/>
      <c r="S234" s="48"/>
      <c r="T234" s="70" t="s">
        <v>1033</v>
      </c>
      <c r="U234" s="71">
        <v>59</v>
      </c>
      <c r="V234" s="72">
        <v>8.1000000000000003E-2</v>
      </c>
    </row>
    <row r="235" spans="1:22" ht="12" customHeight="1" x14ac:dyDescent="0.25">
      <c r="A235" s="48"/>
      <c r="B235" s="55" t="s">
        <v>1034</v>
      </c>
      <c r="C235" s="56">
        <v>84</v>
      </c>
      <c r="D235" s="57">
        <v>0.11600000000000001</v>
      </c>
      <c r="E235" s="48"/>
      <c r="F235" s="48"/>
      <c r="G235" s="48"/>
      <c r="H235" s="34" t="s">
        <v>1035</v>
      </c>
      <c r="I235" s="60">
        <v>62</v>
      </c>
      <c r="J235" s="61">
        <v>8.5000000000000006E-2</v>
      </c>
      <c r="K235" s="48"/>
      <c r="L235" s="48"/>
      <c r="M235" s="48"/>
      <c r="N235" s="48"/>
      <c r="O235" s="48"/>
      <c r="P235" s="48"/>
      <c r="Q235" s="48"/>
      <c r="R235" s="48"/>
      <c r="S235" s="48"/>
      <c r="T235" s="70" t="s">
        <v>1036</v>
      </c>
      <c r="U235" s="71">
        <v>58</v>
      </c>
      <c r="V235" s="72">
        <v>0.08</v>
      </c>
    </row>
    <row r="236" spans="1:22" ht="12" customHeight="1" x14ac:dyDescent="0.25">
      <c r="A236" s="48"/>
      <c r="B236" s="55" t="s">
        <v>1037</v>
      </c>
      <c r="C236" s="56">
        <v>84</v>
      </c>
      <c r="D236" s="57">
        <v>0.11600000000000001</v>
      </c>
      <c r="E236" s="48"/>
      <c r="F236" s="48"/>
      <c r="G236" s="48"/>
      <c r="H236" s="34" t="s">
        <v>1038</v>
      </c>
      <c r="I236" s="60">
        <v>62</v>
      </c>
      <c r="J236" s="61">
        <v>8.5000000000000006E-2</v>
      </c>
      <c r="K236" s="48"/>
      <c r="L236" s="48"/>
      <c r="M236" s="48"/>
      <c r="N236" s="48"/>
      <c r="O236" s="48"/>
      <c r="P236" s="48"/>
      <c r="Q236" s="48"/>
      <c r="R236" s="48"/>
      <c r="S236" s="48"/>
      <c r="T236" s="70" t="s">
        <v>1039</v>
      </c>
      <c r="U236" s="71">
        <v>58</v>
      </c>
      <c r="V236" s="72">
        <v>0.08</v>
      </c>
    </row>
    <row r="237" spans="1:22" ht="12" customHeight="1" x14ac:dyDescent="0.25">
      <c r="A237" s="48"/>
      <c r="B237" s="55" t="s">
        <v>1040</v>
      </c>
      <c r="C237" s="56">
        <v>84</v>
      </c>
      <c r="D237" s="57">
        <v>0.11600000000000001</v>
      </c>
      <c r="E237" s="48"/>
      <c r="F237" s="48"/>
      <c r="G237" s="48"/>
      <c r="H237" s="34" t="s">
        <v>1041</v>
      </c>
      <c r="I237" s="60">
        <v>62</v>
      </c>
      <c r="J237" s="61">
        <v>8.5000000000000006E-2</v>
      </c>
      <c r="K237" s="48"/>
      <c r="L237" s="48"/>
      <c r="M237" s="48"/>
      <c r="N237" s="48"/>
      <c r="O237" s="48"/>
      <c r="P237" s="48"/>
      <c r="Q237" s="48"/>
      <c r="R237" s="48"/>
      <c r="S237" s="48"/>
      <c r="T237" s="70" t="s">
        <v>1042</v>
      </c>
      <c r="U237" s="71">
        <v>58</v>
      </c>
      <c r="V237" s="72">
        <v>0.08</v>
      </c>
    </row>
    <row r="238" spans="1:22" ht="12" customHeight="1" x14ac:dyDescent="0.25">
      <c r="A238" s="48"/>
      <c r="B238" s="55" t="s">
        <v>1043</v>
      </c>
      <c r="C238" s="56">
        <v>83</v>
      </c>
      <c r="D238" s="57">
        <v>0.114</v>
      </c>
      <c r="E238" s="48"/>
      <c r="F238" s="48"/>
      <c r="G238" s="48"/>
      <c r="H238" s="34" t="s">
        <v>1044</v>
      </c>
      <c r="I238" s="60">
        <v>62</v>
      </c>
      <c r="J238" s="61">
        <v>8.5000000000000006E-2</v>
      </c>
      <c r="K238" s="48"/>
      <c r="L238" s="48"/>
      <c r="M238" s="48"/>
      <c r="N238" s="48"/>
      <c r="O238" s="48"/>
      <c r="P238" s="48"/>
      <c r="Q238" s="48"/>
      <c r="R238" s="48"/>
      <c r="S238" s="48"/>
      <c r="T238" s="70" t="s">
        <v>1045</v>
      </c>
      <c r="U238" s="71">
        <v>58</v>
      </c>
      <c r="V238" s="72">
        <v>0.08</v>
      </c>
    </row>
    <row r="239" spans="1:22" ht="12" customHeight="1" x14ac:dyDescent="0.25">
      <c r="A239" s="48"/>
      <c r="B239" s="55" t="s">
        <v>1046</v>
      </c>
      <c r="C239" s="56">
        <v>83</v>
      </c>
      <c r="D239" s="57">
        <v>0.114</v>
      </c>
      <c r="E239" s="48"/>
      <c r="F239" s="48"/>
      <c r="G239" s="48"/>
      <c r="H239" s="34" t="s">
        <v>1047</v>
      </c>
      <c r="I239" s="60">
        <v>62</v>
      </c>
      <c r="J239" s="61">
        <v>8.5000000000000006E-2</v>
      </c>
      <c r="K239" s="48"/>
      <c r="L239" s="48"/>
      <c r="M239" s="48"/>
      <c r="N239" s="48"/>
      <c r="O239" s="48"/>
      <c r="P239" s="48"/>
      <c r="Q239" s="48"/>
      <c r="R239" s="48"/>
      <c r="S239" s="48"/>
      <c r="T239" s="70" t="s">
        <v>1048</v>
      </c>
      <c r="U239" s="71">
        <v>57</v>
      </c>
      <c r="V239" s="72">
        <v>7.8E-2</v>
      </c>
    </row>
    <row r="240" spans="1:22" ht="12" customHeight="1" x14ac:dyDescent="0.25">
      <c r="A240" s="48"/>
      <c r="B240" s="55" t="s">
        <v>1049</v>
      </c>
      <c r="C240" s="56">
        <v>83</v>
      </c>
      <c r="D240" s="57">
        <v>0.114</v>
      </c>
      <c r="E240" s="48"/>
      <c r="F240" s="48"/>
      <c r="G240" s="48"/>
      <c r="H240" s="34" t="s">
        <v>1050</v>
      </c>
      <c r="I240" s="60">
        <v>61</v>
      </c>
      <c r="J240" s="61">
        <v>8.4000000000000005E-2</v>
      </c>
      <c r="K240" s="48"/>
      <c r="L240" s="48"/>
      <c r="M240" s="48"/>
      <c r="N240" s="48"/>
      <c r="O240" s="48"/>
      <c r="P240" s="48"/>
      <c r="Q240" s="48"/>
      <c r="R240" s="48"/>
      <c r="S240" s="48"/>
      <c r="T240" s="70" t="s">
        <v>1051</v>
      </c>
      <c r="U240" s="71">
        <v>57</v>
      </c>
      <c r="V240" s="72">
        <v>7.8E-2</v>
      </c>
    </row>
    <row r="241" spans="1:22" ht="12" customHeight="1" x14ac:dyDescent="0.25">
      <c r="A241" s="48"/>
      <c r="B241" s="55" t="s">
        <v>1052</v>
      </c>
      <c r="C241" s="56">
        <v>83</v>
      </c>
      <c r="D241" s="57">
        <v>0.114</v>
      </c>
      <c r="E241" s="48"/>
      <c r="F241" s="48"/>
      <c r="G241" s="48"/>
      <c r="H241" s="34" t="s">
        <v>1053</v>
      </c>
      <c r="I241" s="60">
        <v>61</v>
      </c>
      <c r="J241" s="61">
        <v>8.4000000000000005E-2</v>
      </c>
      <c r="K241" s="48"/>
      <c r="L241" s="48"/>
      <c r="M241" s="48"/>
      <c r="N241" s="48"/>
      <c r="O241" s="48"/>
      <c r="P241" s="48"/>
      <c r="Q241" s="48"/>
      <c r="R241" s="48"/>
      <c r="S241" s="48"/>
      <c r="T241" s="70" t="s">
        <v>1054</v>
      </c>
      <c r="U241" s="71">
        <v>57</v>
      </c>
      <c r="V241" s="72">
        <v>7.8E-2</v>
      </c>
    </row>
    <row r="242" spans="1:22" ht="12" customHeight="1" x14ac:dyDescent="0.25">
      <c r="A242" s="48"/>
      <c r="B242" s="55" t="s">
        <v>1055</v>
      </c>
      <c r="C242" s="56">
        <v>82</v>
      </c>
      <c r="D242" s="57">
        <v>0.113</v>
      </c>
      <c r="E242" s="48"/>
      <c r="F242" s="48"/>
      <c r="G242" s="48"/>
      <c r="H242" s="34" t="s">
        <v>1056</v>
      </c>
      <c r="I242" s="60">
        <v>61</v>
      </c>
      <c r="J242" s="61">
        <v>8.4000000000000005E-2</v>
      </c>
      <c r="K242" s="48"/>
      <c r="L242" s="48"/>
      <c r="M242" s="48"/>
      <c r="N242" s="48"/>
      <c r="O242" s="48"/>
      <c r="P242" s="48"/>
      <c r="Q242" s="48"/>
      <c r="R242" s="48"/>
      <c r="S242" s="48"/>
      <c r="T242" s="70" t="s">
        <v>1057</v>
      </c>
      <c r="U242" s="71">
        <v>57</v>
      </c>
      <c r="V242" s="72">
        <v>7.8E-2</v>
      </c>
    </row>
    <row r="243" spans="1:22" ht="12" customHeight="1" x14ac:dyDescent="0.25">
      <c r="A243" s="48"/>
      <c r="B243" s="55" t="s">
        <v>1058</v>
      </c>
      <c r="C243" s="56">
        <v>82</v>
      </c>
      <c r="D243" s="57">
        <v>0.113</v>
      </c>
      <c r="E243" s="48"/>
      <c r="F243" s="48"/>
      <c r="G243" s="48"/>
      <c r="H243" s="34" t="s">
        <v>1059</v>
      </c>
      <c r="I243" s="60">
        <v>61</v>
      </c>
      <c r="J243" s="61">
        <v>8.4000000000000005E-2</v>
      </c>
      <c r="K243" s="48"/>
      <c r="L243" s="48"/>
      <c r="M243" s="48"/>
      <c r="N243" s="48"/>
      <c r="O243" s="48"/>
      <c r="P243" s="48"/>
      <c r="Q243" s="48"/>
      <c r="R243" s="48"/>
      <c r="S243" s="48"/>
      <c r="T243" s="70" t="s">
        <v>1060</v>
      </c>
      <c r="U243" s="71">
        <v>57</v>
      </c>
      <c r="V243" s="72">
        <v>7.8E-2</v>
      </c>
    </row>
    <row r="244" spans="1:22" ht="12" customHeight="1" x14ac:dyDescent="0.25">
      <c r="A244" s="48"/>
      <c r="B244" s="55" t="s">
        <v>1061</v>
      </c>
      <c r="C244" s="56">
        <v>82</v>
      </c>
      <c r="D244" s="57">
        <v>0.113</v>
      </c>
      <c r="E244" s="48"/>
      <c r="F244" s="48"/>
      <c r="G244" s="48"/>
      <c r="H244" s="34" t="s">
        <v>1062</v>
      </c>
      <c r="I244" s="60">
        <v>61</v>
      </c>
      <c r="J244" s="61">
        <v>8.4000000000000005E-2</v>
      </c>
      <c r="K244" s="48"/>
      <c r="L244" s="48"/>
      <c r="M244" s="48"/>
      <c r="N244" s="48"/>
      <c r="O244" s="48"/>
      <c r="P244" s="48"/>
      <c r="Q244" s="48"/>
      <c r="R244" s="48"/>
      <c r="S244" s="48"/>
      <c r="T244" s="70" t="s">
        <v>1063</v>
      </c>
      <c r="U244" s="71">
        <v>57</v>
      </c>
      <c r="V244" s="72">
        <v>7.8E-2</v>
      </c>
    </row>
    <row r="245" spans="1:22" ht="12" customHeight="1" x14ac:dyDescent="0.25">
      <c r="A245" s="48"/>
      <c r="B245" s="55" t="s">
        <v>1064</v>
      </c>
      <c r="C245" s="56">
        <v>82</v>
      </c>
      <c r="D245" s="57">
        <v>0.113</v>
      </c>
      <c r="E245" s="48"/>
      <c r="F245" s="48"/>
      <c r="G245" s="48"/>
      <c r="H245" s="34" t="s">
        <v>1065</v>
      </c>
      <c r="I245" s="60">
        <v>61</v>
      </c>
      <c r="J245" s="61">
        <v>8.4000000000000005E-2</v>
      </c>
      <c r="K245" s="48"/>
      <c r="L245" s="48"/>
      <c r="M245" s="48"/>
      <c r="N245" s="48"/>
      <c r="O245" s="48"/>
      <c r="P245" s="48"/>
      <c r="Q245" s="48"/>
      <c r="R245" s="48"/>
      <c r="S245" s="48"/>
      <c r="T245" s="70" t="s">
        <v>1066</v>
      </c>
      <c r="U245" s="71">
        <v>57</v>
      </c>
      <c r="V245" s="72">
        <v>7.8E-2</v>
      </c>
    </row>
    <row r="246" spans="1:22" ht="12" customHeight="1" x14ac:dyDescent="0.25">
      <c r="A246" s="48"/>
      <c r="B246" s="55" t="s">
        <v>1067</v>
      </c>
      <c r="C246" s="56">
        <v>82</v>
      </c>
      <c r="D246" s="57">
        <v>0.113</v>
      </c>
      <c r="E246" s="48"/>
      <c r="F246" s="48"/>
      <c r="G246" s="48"/>
      <c r="H246" s="34" t="s">
        <v>1068</v>
      </c>
      <c r="I246" s="60">
        <v>61</v>
      </c>
      <c r="J246" s="61">
        <v>8.4000000000000005E-2</v>
      </c>
      <c r="K246" s="48"/>
      <c r="L246" s="48"/>
      <c r="M246" s="48"/>
      <c r="N246" s="48"/>
      <c r="O246" s="48"/>
      <c r="P246" s="48"/>
      <c r="Q246" s="48"/>
      <c r="R246" s="48"/>
      <c r="S246" s="48"/>
      <c r="T246" s="70" t="s">
        <v>233</v>
      </c>
      <c r="U246" s="71">
        <v>57</v>
      </c>
      <c r="V246" s="72">
        <v>7.8E-2</v>
      </c>
    </row>
    <row r="247" spans="1:22" ht="12" customHeight="1" x14ac:dyDescent="0.25">
      <c r="A247" s="48"/>
      <c r="B247" s="55" t="s">
        <v>1069</v>
      </c>
      <c r="C247" s="56">
        <v>81</v>
      </c>
      <c r="D247" s="57">
        <v>0.111</v>
      </c>
      <c r="E247" s="48"/>
      <c r="F247" s="48"/>
      <c r="G247" s="48"/>
      <c r="H247" s="34" t="s">
        <v>1070</v>
      </c>
      <c r="I247" s="60">
        <v>60</v>
      </c>
      <c r="J247" s="61">
        <v>8.3000000000000004E-2</v>
      </c>
      <c r="K247" s="48"/>
      <c r="L247" s="48"/>
      <c r="M247" s="48"/>
      <c r="N247" s="48"/>
      <c r="O247" s="48"/>
      <c r="P247" s="48"/>
      <c r="Q247" s="48"/>
      <c r="R247" s="48"/>
      <c r="S247" s="48"/>
      <c r="T247" s="70" t="s">
        <v>1071</v>
      </c>
      <c r="U247" s="71">
        <v>56</v>
      </c>
      <c r="V247" s="72">
        <v>7.6999999999999999E-2</v>
      </c>
    </row>
    <row r="248" spans="1:22" ht="12" customHeight="1" x14ac:dyDescent="0.25">
      <c r="A248" s="48"/>
      <c r="B248" s="55" t="s">
        <v>1072</v>
      </c>
      <c r="C248" s="56">
        <v>81</v>
      </c>
      <c r="D248" s="57">
        <v>0.111</v>
      </c>
      <c r="E248" s="48"/>
      <c r="F248" s="48"/>
      <c r="G248" s="48"/>
      <c r="H248" s="34" t="s">
        <v>1073</v>
      </c>
      <c r="I248" s="60">
        <v>60</v>
      </c>
      <c r="J248" s="61">
        <v>8.3000000000000004E-2</v>
      </c>
      <c r="K248" s="48"/>
      <c r="L248" s="48"/>
      <c r="M248" s="48"/>
      <c r="N248" s="48"/>
      <c r="O248" s="48"/>
      <c r="P248" s="48"/>
      <c r="Q248" s="48"/>
      <c r="R248" s="48"/>
      <c r="S248" s="48"/>
      <c r="T248" s="70" t="s">
        <v>1074</v>
      </c>
      <c r="U248" s="71">
        <v>56</v>
      </c>
      <c r="V248" s="72">
        <v>7.6999999999999999E-2</v>
      </c>
    </row>
    <row r="249" spans="1:22" ht="12" customHeight="1" x14ac:dyDescent="0.25">
      <c r="A249" s="48"/>
      <c r="B249" s="55" t="s">
        <v>1075</v>
      </c>
      <c r="C249" s="56">
        <v>81</v>
      </c>
      <c r="D249" s="57">
        <v>0.111</v>
      </c>
      <c r="E249" s="48"/>
      <c r="F249" s="48"/>
      <c r="G249" s="48"/>
      <c r="H249" s="34" t="s">
        <v>1076</v>
      </c>
      <c r="I249" s="60">
        <v>60</v>
      </c>
      <c r="J249" s="61">
        <v>8.3000000000000004E-2</v>
      </c>
      <c r="K249" s="48"/>
      <c r="L249" s="48"/>
      <c r="M249" s="48"/>
      <c r="N249" s="48"/>
      <c r="O249" s="48"/>
      <c r="P249" s="48"/>
      <c r="Q249" s="48"/>
      <c r="R249" s="48"/>
      <c r="S249" s="48"/>
      <c r="T249" s="70" t="s">
        <v>1077</v>
      </c>
      <c r="U249" s="71">
        <v>56</v>
      </c>
      <c r="V249" s="72">
        <v>7.6999999999999999E-2</v>
      </c>
    </row>
    <row r="250" spans="1:22" ht="12" customHeight="1" x14ac:dyDescent="0.25">
      <c r="A250" s="48"/>
      <c r="B250" s="55" t="s">
        <v>1078</v>
      </c>
      <c r="C250" s="56">
        <v>81</v>
      </c>
      <c r="D250" s="57">
        <v>0.111</v>
      </c>
      <c r="E250" s="48"/>
      <c r="F250" s="48"/>
      <c r="G250" s="48"/>
      <c r="H250" s="34" t="s">
        <v>1079</v>
      </c>
      <c r="I250" s="60">
        <v>60</v>
      </c>
      <c r="J250" s="61">
        <v>8.3000000000000004E-2</v>
      </c>
      <c r="K250" s="48"/>
      <c r="L250" s="48"/>
      <c r="M250" s="48"/>
      <c r="N250" s="48"/>
      <c r="O250" s="48"/>
      <c r="P250" s="48"/>
      <c r="Q250" s="48"/>
      <c r="R250" s="48"/>
      <c r="S250" s="48"/>
      <c r="T250" s="70" t="s">
        <v>1080</v>
      </c>
      <c r="U250" s="71">
        <v>56</v>
      </c>
      <c r="V250" s="72">
        <v>7.6999999999999999E-2</v>
      </c>
    </row>
    <row r="251" spans="1:22" ht="12" customHeight="1" x14ac:dyDescent="0.25">
      <c r="A251" s="48"/>
      <c r="B251" s="55" t="s">
        <v>1081</v>
      </c>
      <c r="C251" s="56">
        <v>81</v>
      </c>
      <c r="D251" s="57">
        <v>0.111</v>
      </c>
      <c r="E251" s="48"/>
      <c r="F251" s="48"/>
      <c r="G251" s="48"/>
      <c r="H251" s="34" t="s">
        <v>1082</v>
      </c>
      <c r="I251" s="60">
        <v>60</v>
      </c>
      <c r="J251" s="61">
        <v>8.3000000000000004E-2</v>
      </c>
      <c r="K251" s="48"/>
      <c r="L251" s="48"/>
      <c r="M251" s="48"/>
      <c r="N251" s="48"/>
      <c r="O251" s="48"/>
      <c r="P251" s="48"/>
      <c r="Q251" s="48"/>
      <c r="R251" s="48"/>
      <c r="S251" s="48"/>
      <c r="T251" s="70" t="s">
        <v>1083</v>
      </c>
      <c r="U251" s="71">
        <v>56</v>
      </c>
      <c r="V251" s="72">
        <v>7.6999999999999999E-2</v>
      </c>
    </row>
    <row r="252" spans="1:22" ht="12" customHeight="1" x14ac:dyDescent="0.25">
      <c r="A252" s="48"/>
      <c r="B252" s="55" t="s">
        <v>1084</v>
      </c>
      <c r="C252" s="56">
        <v>81</v>
      </c>
      <c r="D252" s="57">
        <v>0.111</v>
      </c>
      <c r="E252" s="48"/>
      <c r="F252" s="48"/>
      <c r="G252" s="48"/>
      <c r="H252" s="34" t="s">
        <v>1085</v>
      </c>
      <c r="I252" s="60">
        <v>60</v>
      </c>
      <c r="J252" s="61">
        <v>8.3000000000000004E-2</v>
      </c>
      <c r="K252" s="48"/>
      <c r="L252" s="48"/>
      <c r="M252" s="48"/>
      <c r="N252" s="48"/>
      <c r="O252" s="48"/>
      <c r="P252" s="48"/>
      <c r="Q252" s="48"/>
      <c r="R252" s="48"/>
      <c r="S252" s="48"/>
      <c r="T252" s="70" t="s">
        <v>1086</v>
      </c>
      <c r="U252" s="71">
        <v>56</v>
      </c>
      <c r="V252" s="72">
        <v>7.6999999999999999E-2</v>
      </c>
    </row>
    <row r="253" spans="1:22" ht="12" customHeight="1" x14ac:dyDescent="0.25">
      <c r="A253" s="48"/>
      <c r="B253" s="55" t="s">
        <v>1087</v>
      </c>
      <c r="C253" s="56">
        <v>81</v>
      </c>
      <c r="D253" s="57">
        <v>0.111</v>
      </c>
      <c r="E253" s="48"/>
      <c r="F253" s="48"/>
      <c r="G253" s="48"/>
      <c r="H253" s="34" t="s">
        <v>1088</v>
      </c>
      <c r="I253" s="60">
        <v>59</v>
      </c>
      <c r="J253" s="61">
        <v>8.1000000000000003E-2</v>
      </c>
      <c r="K253" s="48"/>
      <c r="L253" s="48"/>
      <c r="M253" s="48"/>
      <c r="N253" s="48"/>
      <c r="O253" s="48"/>
      <c r="P253" s="48"/>
      <c r="Q253" s="48"/>
      <c r="R253" s="48"/>
      <c r="S253" s="48"/>
      <c r="T253" s="70" t="s">
        <v>1089</v>
      </c>
      <c r="U253" s="71">
        <v>56</v>
      </c>
      <c r="V253" s="72">
        <v>7.6999999999999999E-2</v>
      </c>
    </row>
    <row r="254" spans="1:22" ht="12" customHeight="1" x14ac:dyDescent="0.25">
      <c r="A254" s="48"/>
      <c r="B254" s="55" t="s">
        <v>1090</v>
      </c>
      <c r="C254" s="56">
        <v>81</v>
      </c>
      <c r="D254" s="57">
        <v>0.111</v>
      </c>
      <c r="E254" s="48"/>
      <c r="F254" s="48"/>
      <c r="G254" s="48"/>
      <c r="H254" s="34" t="s">
        <v>1091</v>
      </c>
      <c r="I254" s="60">
        <v>59</v>
      </c>
      <c r="J254" s="61">
        <v>8.1000000000000003E-2</v>
      </c>
      <c r="K254" s="48"/>
      <c r="L254" s="48"/>
      <c r="M254" s="48"/>
      <c r="N254" s="48"/>
      <c r="O254" s="48"/>
      <c r="P254" s="48"/>
      <c r="Q254" s="48"/>
      <c r="R254" s="48"/>
      <c r="S254" s="48"/>
      <c r="T254" s="70" t="s">
        <v>1092</v>
      </c>
      <c r="U254" s="71">
        <v>56</v>
      </c>
      <c r="V254" s="72">
        <v>7.6999999999999999E-2</v>
      </c>
    </row>
    <row r="255" spans="1:22" ht="12" customHeight="1" x14ac:dyDescent="0.25">
      <c r="A255" s="48"/>
      <c r="B255" s="55" t="s">
        <v>1093</v>
      </c>
      <c r="C255" s="56">
        <v>81</v>
      </c>
      <c r="D255" s="57">
        <v>0.111</v>
      </c>
      <c r="E255" s="48"/>
      <c r="F255" s="48"/>
      <c r="G255" s="48"/>
      <c r="H255" s="34" t="s">
        <v>1094</v>
      </c>
      <c r="I255" s="60">
        <v>58</v>
      </c>
      <c r="J255" s="61">
        <v>0.08</v>
      </c>
      <c r="K255" s="48"/>
      <c r="L255" s="48"/>
      <c r="M255" s="48"/>
      <c r="N255" s="48"/>
      <c r="O255" s="48"/>
      <c r="P255" s="48"/>
      <c r="Q255" s="48"/>
      <c r="R255" s="48"/>
      <c r="S255" s="48"/>
      <c r="T255" s="70" t="s">
        <v>1095</v>
      </c>
      <c r="U255" s="71">
        <v>56</v>
      </c>
      <c r="V255" s="72">
        <v>7.6999999999999999E-2</v>
      </c>
    </row>
    <row r="256" spans="1:22" ht="12" customHeight="1" x14ac:dyDescent="0.25">
      <c r="A256" s="48"/>
      <c r="B256" s="55" t="s">
        <v>1096</v>
      </c>
      <c r="C256" s="56">
        <v>80</v>
      </c>
      <c r="D256" s="57">
        <v>0.11</v>
      </c>
      <c r="E256" s="48"/>
      <c r="F256" s="48"/>
      <c r="G256" s="48"/>
      <c r="H256" s="34" t="s">
        <v>1097</v>
      </c>
      <c r="I256" s="60">
        <v>58</v>
      </c>
      <c r="J256" s="61">
        <v>0.08</v>
      </c>
      <c r="K256" s="48"/>
      <c r="L256" s="48"/>
      <c r="M256" s="48"/>
      <c r="N256" s="48"/>
      <c r="O256" s="48"/>
      <c r="P256" s="48"/>
      <c r="Q256" s="48"/>
      <c r="R256" s="48"/>
      <c r="S256" s="48"/>
      <c r="T256" s="70" t="s">
        <v>1098</v>
      </c>
      <c r="U256" s="71">
        <v>55</v>
      </c>
      <c r="V256" s="72">
        <v>7.5999999999999998E-2</v>
      </c>
    </row>
    <row r="257" spans="1:22" ht="12" customHeight="1" x14ac:dyDescent="0.25">
      <c r="A257" s="48"/>
      <c r="B257" s="55" t="s">
        <v>1099</v>
      </c>
      <c r="C257" s="56">
        <v>80</v>
      </c>
      <c r="D257" s="57">
        <v>0.11</v>
      </c>
      <c r="E257" s="48"/>
      <c r="F257" s="48"/>
      <c r="G257" s="48"/>
      <c r="H257" s="34" t="s">
        <v>1100</v>
      </c>
      <c r="I257" s="60">
        <v>58</v>
      </c>
      <c r="J257" s="61">
        <v>0.08</v>
      </c>
      <c r="K257" s="48"/>
      <c r="L257" s="48"/>
      <c r="M257" s="48"/>
      <c r="N257" s="48"/>
      <c r="O257" s="48"/>
      <c r="P257" s="48"/>
      <c r="Q257" s="48"/>
      <c r="R257" s="48"/>
      <c r="S257" s="48"/>
      <c r="T257" s="70" t="s">
        <v>1101</v>
      </c>
      <c r="U257" s="71">
        <v>55</v>
      </c>
      <c r="V257" s="72">
        <v>7.5999999999999998E-2</v>
      </c>
    </row>
    <row r="258" spans="1:22" ht="12" customHeight="1" x14ac:dyDescent="0.25">
      <c r="A258" s="48"/>
      <c r="B258" s="55" t="s">
        <v>1102</v>
      </c>
      <c r="C258" s="56">
        <v>80</v>
      </c>
      <c r="D258" s="57">
        <v>0.11</v>
      </c>
      <c r="E258" s="48"/>
      <c r="F258" s="48"/>
      <c r="G258" s="48"/>
      <c r="H258" s="34" t="s">
        <v>1103</v>
      </c>
      <c r="I258" s="60">
        <v>57</v>
      </c>
      <c r="J258" s="61">
        <v>7.8E-2</v>
      </c>
      <c r="K258" s="48"/>
      <c r="L258" s="48"/>
      <c r="M258" s="48"/>
      <c r="N258" s="48"/>
      <c r="O258" s="48"/>
      <c r="P258" s="48"/>
      <c r="Q258" s="48"/>
      <c r="R258" s="48"/>
      <c r="S258" s="48"/>
      <c r="T258" s="70" t="s">
        <v>1104</v>
      </c>
      <c r="U258" s="71">
        <v>55</v>
      </c>
      <c r="V258" s="72">
        <v>7.5999999999999998E-2</v>
      </c>
    </row>
    <row r="259" spans="1:22" ht="12" customHeight="1" x14ac:dyDescent="0.25">
      <c r="A259" s="48"/>
      <c r="B259" s="55" t="s">
        <v>1105</v>
      </c>
      <c r="C259" s="56">
        <v>80</v>
      </c>
      <c r="D259" s="57">
        <v>0.11</v>
      </c>
      <c r="E259" s="48"/>
      <c r="F259" s="48"/>
      <c r="G259" s="48"/>
      <c r="H259" s="34" t="s">
        <v>1106</v>
      </c>
      <c r="I259" s="60">
        <v>57</v>
      </c>
      <c r="J259" s="61">
        <v>7.8E-2</v>
      </c>
      <c r="K259" s="48"/>
      <c r="L259" s="48"/>
      <c r="M259" s="48"/>
      <c r="N259" s="48"/>
      <c r="O259" s="48"/>
      <c r="P259" s="48"/>
      <c r="Q259" s="48"/>
      <c r="R259" s="48"/>
      <c r="S259" s="48"/>
      <c r="T259" s="70" t="s">
        <v>1107</v>
      </c>
      <c r="U259" s="71">
        <v>55</v>
      </c>
      <c r="V259" s="72">
        <v>7.5999999999999998E-2</v>
      </c>
    </row>
    <row r="260" spans="1:22" ht="12" customHeight="1" x14ac:dyDescent="0.25">
      <c r="A260" s="48"/>
      <c r="B260" s="55" t="s">
        <v>1108</v>
      </c>
      <c r="C260" s="56">
        <v>80</v>
      </c>
      <c r="D260" s="57">
        <v>0.11</v>
      </c>
      <c r="E260" s="48"/>
      <c r="F260" s="48"/>
      <c r="G260" s="48"/>
      <c r="H260" s="34" t="s">
        <v>1109</v>
      </c>
      <c r="I260" s="60">
        <v>56</v>
      </c>
      <c r="J260" s="61">
        <v>7.6999999999999999E-2</v>
      </c>
      <c r="K260" s="48"/>
      <c r="L260" s="48"/>
      <c r="M260" s="48"/>
      <c r="N260" s="48"/>
      <c r="O260" s="48"/>
      <c r="P260" s="48"/>
      <c r="Q260" s="48"/>
      <c r="R260" s="48"/>
      <c r="S260" s="48"/>
      <c r="T260" s="70" t="s">
        <v>1110</v>
      </c>
      <c r="U260" s="71">
        <v>55</v>
      </c>
      <c r="V260" s="72">
        <v>7.5999999999999998E-2</v>
      </c>
    </row>
    <row r="261" spans="1:22" ht="12" customHeight="1" x14ac:dyDescent="0.25">
      <c r="A261" s="48"/>
      <c r="B261" s="55" t="s">
        <v>1111</v>
      </c>
      <c r="C261" s="56">
        <v>79</v>
      </c>
      <c r="D261" s="57">
        <v>0.109</v>
      </c>
      <c r="E261" s="48"/>
      <c r="F261" s="48"/>
      <c r="G261" s="48"/>
      <c r="H261" s="34" t="s">
        <v>1112</v>
      </c>
      <c r="I261" s="60">
        <v>56</v>
      </c>
      <c r="J261" s="61">
        <v>7.6999999999999999E-2</v>
      </c>
      <c r="K261" s="48"/>
      <c r="L261" s="48"/>
      <c r="M261" s="48"/>
      <c r="N261" s="48"/>
      <c r="O261" s="48"/>
      <c r="P261" s="48"/>
      <c r="Q261" s="48"/>
      <c r="R261" s="48"/>
      <c r="S261" s="48"/>
      <c r="T261" s="70" t="s">
        <v>1113</v>
      </c>
      <c r="U261" s="71">
        <v>55</v>
      </c>
      <c r="V261" s="72">
        <v>7.5999999999999998E-2</v>
      </c>
    </row>
    <row r="262" spans="1:22" ht="12" customHeight="1" x14ac:dyDescent="0.25">
      <c r="A262" s="48"/>
      <c r="B262" s="55" t="s">
        <v>1114</v>
      </c>
      <c r="C262" s="56">
        <v>79</v>
      </c>
      <c r="D262" s="57">
        <v>0.109</v>
      </c>
      <c r="E262" s="48"/>
      <c r="F262" s="48"/>
      <c r="G262" s="48"/>
      <c r="H262" s="34" t="s">
        <v>1115</v>
      </c>
      <c r="I262" s="60">
        <v>56</v>
      </c>
      <c r="J262" s="61">
        <v>7.6999999999999999E-2</v>
      </c>
      <c r="K262" s="48"/>
      <c r="L262" s="48"/>
      <c r="M262" s="48"/>
      <c r="N262" s="48"/>
      <c r="O262" s="48"/>
      <c r="P262" s="48"/>
      <c r="Q262" s="48"/>
      <c r="R262" s="48"/>
      <c r="S262" s="48"/>
      <c r="T262" s="70" t="s">
        <v>1116</v>
      </c>
      <c r="U262" s="71">
        <v>55</v>
      </c>
      <c r="V262" s="72">
        <v>7.5999999999999998E-2</v>
      </c>
    </row>
    <row r="263" spans="1:22" ht="12" customHeight="1" x14ac:dyDescent="0.25">
      <c r="A263" s="48"/>
      <c r="B263" s="55" t="s">
        <v>1117</v>
      </c>
      <c r="C263" s="56">
        <v>79</v>
      </c>
      <c r="D263" s="57">
        <v>0.109</v>
      </c>
      <c r="E263" s="48"/>
      <c r="F263" s="48"/>
      <c r="G263" s="48"/>
      <c r="H263" s="34" t="s">
        <v>1118</v>
      </c>
      <c r="I263" s="60">
        <v>56</v>
      </c>
      <c r="J263" s="61">
        <v>7.6999999999999999E-2</v>
      </c>
      <c r="K263" s="48"/>
      <c r="L263" s="48"/>
      <c r="M263" s="48"/>
      <c r="N263" s="48"/>
      <c r="O263" s="48"/>
      <c r="P263" s="48"/>
      <c r="Q263" s="48"/>
      <c r="R263" s="48"/>
      <c r="S263" s="48"/>
      <c r="T263" s="70" t="s">
        <v>1119</v>
      </c>
      <c r="U263" s="71">
        <v>55</v>
      </c>
      <c r="V263" s="72">
        <v>7.5999999999999998E-2</v>
      </c>
    </row>
    <row r="264" spans="1:22" ht="12" customHeight="1" x14ac:dyDescent="0.25">
      <c r="A264" s="48"/>
      <c r="B264" s="55" t="s">
        <v>1120</v>
      </c>
      <c r="C264" s="56">
        <v>79</v>
      </c>
      <c r="D264" s="57">
        <v>0.109</v>
      </c>
      <c r="E264" s="48"/>
      <c r="F264" s="48"/>
      <c r="G264" s="48"/>
      <c r="H264" s="34" t="s">
        <v>1121</v>
      </c>
      <c r="I264" s="60">
        <v>56</v>
      </c>
      <c r="J264" s="61">
        <v>7.6999999999999999E-2</v>
      </c>
      <c r="K264" s="48"/>
      <c r="L264" s="48"/>
      <c r="M264" s="48"/>
      <c r="N264" s="48"/>
      <c r="O264" s="48"/>
      <c r="P264" s="48"/>
      <c r="Q264" s="48"/>
      <c r="R264" s="48"/>
      <c r="S264" s="48"/>
      <c r="T264" s="70" t="s">
        <v>1122</v>
      </c>
      <c r="U264" s="71">
        <v>54</v>
      </c>
      <c r="V264" s="72">
        <v>7.3999999999999996E-2</v>
      </c>
    </row>
    <row r="265" spans="1:22" ht="12" customHeight="1" x14ac:dyDescent="0.25">
      <c r="A265" s="48"/>
      <c r="B265" s="55" t="s">
        <v>1123</v>
      </c>
      <c r="C265" s="56">
        <v>79</v>
      </c>
      <c r="D265" s="57">
        <v>0.109</v>
      </c>
      <c r="E265" s="48"/>
      <c r="F265" s="48"/>
      <c r="G265" s="48"/>
      <c r="H265" s="34" t="s">
        <v>1124</v>
      </c>
      <c r="I265" s="60">
        <v>56</v>
      </c>
      <c r="J265" s="61">
        <v>7.6999999999999999E-2</v>
      </c>
      <c r="K265" s="48"/>
      <c r="L265" s="48"/>
      <c r="M265" s="48"/>
      <c r="N265" s="48"/>
      <c r="O265" s="48"/>
      <c r="P265" s="48"/>
      <c r="Q265" s="48"/>
      <c r="R265" s="48"/>
      <c r="S265" s="48"/>
      <c r="T265" s="70" t="s">
        <v>1125</v>
      </c>
      <c r="U265" s="71">
        <v>54</v>
      </c>
      <c r="V265" s="72">
        <v>7.3999999999999996E-2</v>
      </c>
    </row>
    <row r="266" spans="1:22" ht="12" customHeight="1" x14ac:dyDescent="0.25">
      <c r="A266" s="48"/>
      <c r="B266" s="55" t="s">
        <v>1126</v>
      </c>
      <c r="C266" s="56">
        <v>79</v>
      </c>
      <c r="D266" s="57">
        <v>0.109</v>
      </c>
      <c r="E266" s="48"/>
      <c r="F266" s="48"/>
      <c r="G266" s="48"/>
      <c r="H266" s="34" t="s">
        <v>1127</v>
      </c>
      <c r="I266" s="60">
        <v>56</v>
      </c>
      <c r="J266" s="61">
        <v>7.6999999999999999E-2</v>
      </c>
      <c r="K266" s="48"/>
      <c r="L266" s="48"/>
      <c r="M266" s="48"/>
      <c r="N266" s="48"/>
      <c r="O266" s="48"/>
      <c r="P266" s="48"/>
      <c r="Q266" s="48"/>
      <c r="R266" s="48"/>
      <c r="S266" s="48"/>
      <c r="T266" s="70" t="s">
        <v>1128</v>
      </c>
      <c r="U266" s="71">
        <v>54</v>
      </c>
      <c r="V266" s="72">
        <v>7.3999999999999996E-2</v>
      </c>
    </row>
    <row r="267" spans="1:22" ht="12" customHeight="1" x14ac:dyDescent="0.25">
      <c r="A267" s="48"/>
      <c r="B267" s="55" t="s">
        <v>1129</v>
      </c>
      <c r="C267" s="56">
        <v>79</v>
      </c>
      <c r="D267" s="57">
        <v>0.109</v>
      </c>
      <c r="E267" s="48"/>
      <c r="F267" s="48"/>
      <c r="G267" s="48"/>
      <c r="H267" s="34" t="s">
        <v>1130</v>
      </c>
      <c r="I267" s="60">
        <v>56</v>
      </c>
      <c r="J267" s="61">
        <v>7.6999999999999999E-2</v>
      </c>
      <c r="K267" s="48"/>
      <c r="L267" s="48"/>
      <c r="M267" s="48"/>
      <c r="N267" s="48"/>
      <c r="O267" s="48"/>
      <c r="P267" s="48"/>
      <c r="Q267" s="48"/>
      <c r="R267" s="48"/>
      <c r="S267" s="48"/>
      <c r="T267" s="70" t="s">
        <v>1131</v>
      </c>
      <c r="U267" s="71">
        <v>54</v>
      </c>
      <c r="V267" s="72">
        <v>7.3999999999999996E-2</v>
      </c>
    </row>
    <row r="268" spans="1:22" ht="12" customHeight="1" x14ac:dyDescent="0.25">
      <c r="A268" s="48"/>
      <c r="B268" s="55" t="s">
        <v>1132</v>
      </c>
      <c r="C268" s="56">
        <v>79</v>
      </c>
      <c r="D268" s="57">
        <v>0.109</v>
      </c>
      <c r="E268" s="48"/>
      <c r="F268" s="48"/>
      <c r="G268" s="48"/>
      <c r="H268" s="34" t="s">
        <v>1133</v>
      </c>
      <c r="I268" s="60">
        <v>56</v>
      </c>
      <c r="J268" s="61">
        <v>7.6999999999999999E-2</v>
      </c>
      <c r="K268" s="48"/>
      <c r="L268" s="48"/>
      <c r="M268" s="48"/>
      <c r="N268" s="48"/>
      <c r="O268" s="48"/>
      <c r="P268" s="48"/>
      <c r="Q268" s="48"/>
      <c r="R268" s="48"/>
      <c r="S268" s="48"/>
      <c r="T268" s="70" t="s">
        <v>1134</v>
      </c>
      <c r="U268" s="71">
        <v>54</v>
      </c>
      <c r="V268" s="72">
        <v>7.3999999999999996E-2</v>
      </c>
    </row>
    <row r="269" spans="1:22" ht="12" customHeight="1" x14ac:dyDescent="0.25">
      <c r="A269" s="48"/>
      <c r="B269" s="55" t="s">
        <v>1135</v>
      </c>
      <c r="C269" s="56">
        <v>79</v>
      </c>
      <c r="D269" s="57">
        <v>0.109</v>
      </c>
      <c r="E269" s="48"/>
      <c r="F269" s="48"/>
      <c r="G269" s="48"/>
      <c r="H269" s="34" t="s">
        <v>1136</v>
      </c>
      <c r="I269" s="60">
        <v>56</v>
      </c>
      <c r="J269" s="61">
        <v>7.6999999999999999E-2</v>
      </c>
      <c r="K269" s="48"/>
      <c r="L269" s="48"/>
      <c r="M269" s="48"/>
      <c r="N269" s="48"/>
      <c r="O269" s="48"/>
      <c r="P269" s="48"/>
      <c r="Q269" s="48"/>
      <c r="R269" s="48"/>
      <c r="S269" s="48"/>
      <c r="T269" s="70" t="s">
        <v>1137</v>
      </c>
      <c r="U269" s="71">
        <v>53</v>
      </c>
      <c r="V269" s="72">
        <v>7.2999999999999995E-2</v>
      </c>
    </row>
    <row r="270" spans="1:22" ht="12" customHeight="1" x14ac:dyDescent="0.25">
      <c r="A270" s="48"/>
      <c r="B270" s="55" t="s">
        <v>1138</v>
      </c>
      <c r="C270" s="56">
        <v>79</v>
      </c>
      <c r="D270" s="57">
        <v>0.109</v>
      </c>
      <c r="E270" s="48"/>
      <c r="F270" s="48"/>
      <c r="G270" s="48"/>
      <c r="H270" s="34" t="s">
        <v>1139</v>
      </c>
      <c r="I270" s="60">
        <v>55</v>
      </c>
      <c r="J270" s="61">
        <v>7.5999999999999998E-2</v>
      </c>
      <c r="K270" s="48"/>
      <c r="L270" s="48"/>
      <c r="M270" s="48"/>
      <c r="N270" s="48"/>
      <c r="O270" s="48"/>
      <c r="P270" s="48"/>
      <c r="Q270" s="48"/>
      <c r="R270" s="48"/>
      <c r="S270" s="48"/>
      <c r="T270" s="70" t="s">
        <v>1140</v>
      </c>
      <c r="U270" s="71">
        <v>53</v>
      </c>
      <c r="V270" s="72">
        <v>7.2999999999999995E-2</v>
      </c>
    </row>
    <row r="271" spans="1:22" ht="12" customHeight="1" x14ac:dyDescent="0.25">
      <c r="A271" s="48"/>
      <c r="B271" s="55" t="s">
        <v>1141</v>
      </c>
      <c r="C271" s="56">
        <v>79</v>
      </c>
      <c r="D271" s="57">
        <v>0.109</v>
      </c>
      <c r="E271" s="48"/>
      <c r="F271" s="48"/>
      <c r="G271" s="48"/>
      <c r="H271" s="34" t="s">
        <v>1142</v>
      </c>
      <c r="I271" s="60">
        <v>55</v>
      </c>
      <c r="J271" s="61">
        <v>7.5999999999999998E-2</v>
      </c>
      <c r="K271" s="48"/>
      <c r="L271" s="48"/>
      <c r="M271" s="48"/>
      <c r="N271" s="48"/>
      <c r="O271" s="48"/>
      <c r="P271" s="48"/>
      <c r="Q271" s="48"/>
      <c r="R271" s="48"/>
      <c r="S271" s="48"/>
      <c r="T271" s="70" t="s">
        <v>1143</v>
      </c>
      <c r="U271" s="71">
        <v>53</v>
      </c>
      <c r="V271" s="72">
        <v>7.2999999999999995E-2</v>
      </c>
    </row>
    <row r="272" spans="1:22" ht="12" customHeight="1" x14ac:dyDescent="0.25">
      <c r="A272" s="48"/>
      <c r="B272" s="55" t="s">
        <v>1144</v>
      </c>
      <c r="C272" s="56">
        <v>79</v>
      </c>
      <c r="D272" s="57">
        <v>0.109</v>
      </c>
      <c r="E272" s="48"/>
      <c r="F272" s="48"/>
      <c r="G272" s="48"/>
      <c r="H272" s="34" t="s">
        <v>1145</v>
      </c>
      <c r="I272" s="60">
        <v>55</v>
      </c>
      <c r="J272" s="61">
        <v>7.5999999999999998E-2</v>
      </c>
      <c r="K272" s="48"/>
      <c r="L272" s="48"/>
      <c r="M272" s="48"/>
      <c r="N272" s="48"/>
      <c r="O272" s="48"/>
      <c r="P272" s="48"/>
      <c r="Q272" s="48"/>
      <c r="R272" s="48"/>
      <c r="S272" s="48"/>
      <c r="T272" s="70" t="s">
        <v>1146</v>
      </c>
      <c r="U272" s="71">
        <v>53</v>
      </c>
      <c r="V272" s="72">
        <v>7.2999999999999995E-2</v>
      </c>
    </row>
    <row r="273" spans="1:22" ht="12" customHeight="1" x14ac:dyDescent="0.25">
      <c r="A273" s="48"/>
      <c r="B273" s="55" t="s">
        <v>1147</v>
      </c>
      <c r="C273" s="56">
        <v>78</v>
      </c>
      <c r="D273" s="57">
        <v>0.107</v>
      </c>
      <c r="E273" s="48"/>
      <c r="F273" s="48"/>
      <c r="G273" s="48"/>
      <c r="H273" s="34" t="s">
        <v>1148</v>
      </c>
      <c r="I273" s="60">
        <v>55</v>
      </c>
      <c r="J273" s="61">
        <v>7.5999999999999998E-2</v>
      </c>
      <c r="K273" s="48"/>
      <c r="L273" s="48"/>
      <c r="M273" s="48"/>
      <c r="N273" s="48"/>
      <c r="O273" s="48"/>
      <c r="P273" s="48"/>
      <c r="Q273" s="48"/>
      <c r="R273" s="48"/>
      <c r="S273" s="48"/>
      <c r="T273" s="70" t="s">
        <v>1149</v>
      </c>
      <c r="U273" s="71">
        <v>52</v>
      </c>
      <c r="V273" s="72">
        <v>7.1999999999999995E-2</v>
      </c>
    </row>
    <row r="274" spans="1:22" ht="12" customHeight="1" x14ac:dyDescent="0.25">
      <c r="A274" s="48"/>
      <c r="B274" s="55" t="s">
        <v>1150</v>
      </c>
      <c r="C274" s="56">
        <v>78</v>
      </c>
      <c r="D274" s="57">
        <v>0.107</v>
      </c>
      <c r="E274" s="48"/>
      <c r="F274" s="48"/>
      <c r="G274" s="48"/>
      <c r="H274" s="34" t="s">
        <v>1151</v>
      </c>
      <c r="I274" s="60">
        <v>54</v>
      </c>
      <c r="J274" s="61">
        <v>7.3999999999999996E-2</v>
      </c>
      <c r="K274" s="48"/>
      <c r="L274" s="48"/>
      <c r="M274" s="48"/>
      <c r="N274" s="48"/>
      <c r="O274" s="48"/>
      <c r="P274" s="48"/>
      <c r="Q274" s="48"/>
      <c r="R274" s="48"/>
      <c r="S274" s="48"/>
      <c r="T274" s="70" t="s">
        <v>1152</v>
      </c>
      <c r="U274" s="71">
        <v>52</v>
      </c>
      <c r="V274" s="72">
        <v>7.1999999999999995E-2</v>
      </c>
    </row>
    <row r="275" spans="1:22" ht="12" customHeight="1" x14ac:dyDescent="0.25">
      <c r="A275" s="48"/>
      <c r="B275" s="55" t="s">
        <v>1153</v>
      </c>
      <c r="C275" s="56">
        <v>78</v>
      </c>
      <c r="D275" s="57">
        <v>0.107</v>
      </c>
      <c r="E275" s="48"/>
      <c r="F275" s="48"/>
      <c r="G275" s="48"/>
      <c r="H275" s="34" t="s">
        <v>1154</v>
      </c>
      <c r="I275" s="60">
        <v>54</v>
      </c>
      <c r="J275" s="61">
        <v>7.3999999999999996E-2</v>
      </c>
      <c r="K275" s="48"/>
      <c r="L275" s="48"/>
      <c r="M275" s="48"/>
      <c r="N275" s="48"/>
      <c r="O275" s="48"/>
      <c r="P275" s="48"/>
      <c r="Q275" s="48"/>
      <c r="R275" s="48"/>
      <c r="S275" s="48"/>
      <c r="T275" s="70" t="s">
        <v>1155</v>
      </c>
      <c r="U275" s="71">
        <v>52</v>
      </c>
      <c r="V275" s="72">
        <v>7.1999999999999995E-2</v>
      </c>
    </row>
    <row r="276" spans="1:22" ht="12" customHeight="1" x14ac:dyDescent="0.25">
      <c r="A276" s="48"/>
      <c r="B276" s="55" t="s">
        <v>1156</v>
      </c>
      <c r="C276" s="56">
        <v>78</v>
      </c>
      <c r="D276" s="57">
        <v>0.107</v>
      </c>
      <c r="E276" s="48"/>
      <c r="F276" s="48"/>
      <c r="G276" s="48"/>
      <c r="H276" s="34" t="s">
        <v>1157</v>
      </c>
      <c r="I276" s="60">
        <v>54</v>
      </c>
      <c r="J276" s="61">
        <v>7.3999999999999996E-2</v>
      </c>
      <c r="K276" s="48"/>
      <c r="L276" s="48"/>
      <c r="M276" s="48"/>
      <c r="N276" s="48"/>
      <c r="O276" s="48"/>
      <c r="P276" s="48"/>
      <c r="Q276" s="48"/>
      <c r="R276" s="48"/>
      <c r="S276" s="48"/>
      <c r="T276" s="70" t="s">
        <v>1158</v>
      </c>
      <c r="U276" s="71">
        <v>52</v>
      </c>
      <c r="V276" s="72">
        <v>7.1999999999999995E-2</v>
      </c>
    </row>
    <row r="277" spans="1:22" ht="12" customHeight="1" x14ac:dyDescent="0.25">
      <c r="A277" s="48"/>
      <c r="B277" s="55" t="s">
        <v>1159</v>
      </c>
      <c r="C277" s="56">
        <v>78</v>
      </c>
      <c r="D277" s="57">
        <v>0.107</v>
      </c>
      <c r="E277" s="48"/>
      <c r="F277" s="48"/>
      <c r="G277" s="48"/>
      <c r="H277" s="34" t="s">
        <v>1160</v>
      </c>
      <c r="I277" s="60">
        <v>54</v>
      </c>
      <c r="J277" s="61">
        <v>7.3999999999999996E-2</v>
      </c>
      <c r="K277" s="48"/>
      <c r="L277" s="48"/>
      <c r="M277" s="48"/>
      <c r="N277" s="48"/>
      <c r="O277" s="48"/>
      <c r="P277" s="48"/>
      <c r="Q277" s="48"/>
      <c r="R277" s="48"/>
      <c r="S277" s="48"/>
      <c r="T277" s="70" t="s">
        <v>1161</v>
      </c>
      <c r="U277" s="71">
        <v>52</v>
      </c>
      <c r="V277" s="72">
        <v>7.1999999999999995E-2</v>
      </c>
    </row>
    <row r="278" spans="1:22" ht="12" customHeight="1" x14ac:dyDescent="0.25">
      <c r="A278" s="48"/>
      <c r="B278" s="55" t="s">
        <v>1162</v>
      </c>
      <c r="C278" s="56">
        <v>78</v>
      </c>
      <c r="D278" s="57">
        <v>0.107</v>
      </c>
      <c r="E278" s="48"/>
      <c r="F278" s="48"/>
      <c r="G278" s="48"/>
      <c r="H278" s="34" t="s">
        <v>1163</v>
      </c>
      <c r="I278" s="60">
        <v>54</v>
      </c>
      <c r="J278" s="61">
        <v>7.3999999999999996E-2</v>
      </c>
      <c r="K278" s="48"/>
      <c r="L278" s="48"/>
      <c r="M278" s="48"/>
      <c r="N278" s="48"/>
      <c r="O278" s="48"/>
      <c r="P278" s="48"/>
      <c r="Q278" s="48"/>
      <c r="R278" s="48"/>
      <c r="S278" s="48"/>
      <c r="T278" s="70" t="s">
        <v>1164</v>
      </c>
      <c r="U278" s="71">
        <v>52</v>
      </c>
      <c r="V278" s="72">
        <v>7.1999999999999995E-2</v>
      </c>
    </row>
    <row r="279" spans="1:22" ht="12" customHeight="1" x14ac:dyDescent="0.25">
      <c r="A279" s="48"/>
      <c r="B279" s="55" t="s">
        <v>1165</v>
      </c>
      <c r="C279" s="56">
        <v>78</v>
      </c>
      <c r="D279" s="57">
        <v>0.107</v>
      </c>
      <c r="E279" s="48"/>
      <c r="F279" s="48"/>
      <c r="G279" s="48"/>
      <c r="H279" s="34" t="s">
        <v>1166</v>
      </c>
      <c r="I279" s="60">
        <v>54</v>
      </c>
      <c r="J279" s="61">
        <v>7.3999999999999996E-2</v>
      </c>
      <c r="K279" s="48"/>
      <c r="L279" s="48"/>
      <c r="M279" s="48"/>
      <c r="N279" s="48"/>
      <c r="O279" s="48"/>
      <c r="P279" s="48"/>
      <c r="Q279" s="48"/>
      <c r="R279" s="48"/>
      <c r="S279" s="48"/>
      <c r="T279" s="70" t="s">
        <v>1167</v>
      </c>
      <c r="U279" s="71">
        <v>51</v>
      </c>
      <c r="V279" s="72">
        <v>7.0000000000000007E-2</v>
      </c>
    </row>
    <row r="280" spans="1:22" ht="12" customHeight="1" x14ac:dyDescent="0.25">
      <c r="A280" s="48"/>
      <c r="B280" s="55" t="s">
        <v>1168</v>
      </c>
      <c r="C280" s="56">
        <v>78</v>
      </c>
      <c r="D280" s="57">
        <v>0.107</v>
      </c>
      <c r="E280" s="48"/>
      <c r="F280" s="48"/>
      <c r="G280" s="48"/>
      <c r="H280" s="34" t="s">
        <v>1169</v>
      </c>
      <c r="I280" s="60">
        <v>54</v>
      </c>
      <c r="J280" s="61">
        <v>7.3999999999999996E-2</v>
      </c>
      <c r="K280" s="48"/>
      <c r="L280" s="48"/>
      <c r="M280" s="48"/>
      <c r="N280" s="48"/>
      <c r="O280" s="48"/>
      <c r="P280" s="48"/>
      <c r="Q280" s="48"/>
      <c r="R280" s="48"/>
      <c r="S280" s="48"/>
      <c r="T280" s="70" t="s">
        <v>1170</v>
      </c>
      <c r="U280" s="71">
        <v>51</v>
      </c>
      <c r="V280" s="72">
        <v>7.0000000000000007E-2</v>
      </c>
    </row>
    <row r="281" spans="1:22" ht="12" customHeight="1" x14ac:dyDescent="0.25">
      <c r="A281" s="48"/>
      <c r="B281" s="55" t="s">
        <v>1171</v>
      </c>
      <c r="C281" s="56">
        <v>78</v>
      </c>
      <c r="D281" s="57">
        <v>0.107</v>
      </c>
      <c r="E281" s="48"/>
      <c r="F281" s="48"/>
      <c r="G281" s="48"/>
      <c r="H281" s="34" t="s">
        <v>1172</v>
      </c>
      <c r="I281" s="60">
        <v>54</v>
      </c>
      <c r="J281" s="61">
        <v>7.3999999999999996E-2</v>
      </c>
      <c r="K281" s="48"/>
      <c r="L281" s="48"/>
      <c r="M281" s="48"/>
      <c r="N281" s="48"/>
      <c r="O281" s="48"/>
      <c r="P281" s="48"/>
      <c r="Q281" s="48"/>
      <c r="R281" s="48"/>
      <c r="S281" s="48"/>
      <c r="T281" s="70" t="s">
        <v>1173</v>
      </c>
      <c r="U281" s="71">
        <v>51</v>
      </c>
      <c r="V281" s="72">
        <v>7.0000000000000007E-2</v>
      </c>
    </row>
    <row r="282" spans="1:22" ht="12" customHeight="1" x14ac:dyDescent="0.25">
      <c r="A282" s="48"/>
      <c r="B282" s="55" t="s">
        <v>1174</v>
      </c>
      <c r="C282" s="56">
        <v>78</v>
      </c>
      <c r="D282" s="57">
        <v>0.107</v>
      </c>
      <c r="E282" s="48"/>
      <c r="F282" s="48"/>
      <c r="G282" s="48"/>
      <c r="H282" s="34" t="s">
        <v>1175</v>
      </c>
      <c r="I282" s="60">
        <v>53</v>
      </c>
      <c r="J282" s="61">
        <v>7.2999999999999995E-2</v>
      </c>
      <c r="K282" s="48"/>
      <c r="L282" s="48"/>
      <c r="M282" s="48"/>
      <c r="N282" s="48"/>
      <c r="O282" s="48"/>
      <c r="P282" s="48"/>
      <c r="Q282" s="48"/>
      <c r="R282" s="48"/>
      <c r="S282" s="48"/>
      <c r="T282" s="70" t="s">
        <v>1176</v>
      </c>
      <c r="U282" s="71">
        <v>51</v>
      </c>
      <c r="V282" s="72">
        <v>7.0000000000000007E-2</v>
      </c>
    </row>
    <row r="283" spans="1:22" ht="12" customHeight="1" x14ac:dyDescent="0.25">
      <c r="A283" s="48"/>
      <c r="B283" s="55" t="s">
        <v>1177</v>
      </c>
      <c r="C283" s="56">
        <v>78</v>
      </c>
      <c r="D283" s="57">
        <v>0.107</v>
      </c>
      <c r="E283" s="48"/>
      <c r="F283" s="48"/>
      <c r="G283" s="48"/>
      <c r="H283" s="34" t="s">
        <v>1178</v>
      </c>
      <c r="I283" s="60">
        <v>53</v>
      </c>
      <c r="J283" s="61">
        <v>7.2999999999999995E-2</v>
      </c>
      <c r="K283" s="48"/>
      <c r="L283" s="48"/>
      <c r="M283" s="48"/>
      <c r="N283" s="48"/>
      <c r="O283" s="48"/>
      <c r="P283" s="48"/>
      <c r="Q283" s="48"/>
      <c r="R283" s="48"/>
      <c r="S283" s="48"/>
      <c r="T283" s="70" t="s">
        <v>1179</v>
      </c>
      <c r="U283" s="71">
        <v>51</v>
      </c>
      <c r="V283" s="72">
        <v>7.0000000000000007E-2</v>
      </c>
    </row>
    <row r="284" spans="1:22" ht="12" customHeight="1" x14ac:dyDescent="0.25">
      <c r="A284" s="48"/>
      <c r="B284" s="55" t="s">
        <v>1180</v>
      </c>
      <c r="C284" s="56">
        <v>78</v>
      </c>
      <c r="D284" s="57">
        <v>0.107</v>
      </c>
      <c r="E284" s="48"/>
      <c r="F284" s="48"/>
      <c r="G284" s="48"/>
      <c r="H284" s="34" t="s">
        <v>1181</v>
      </c>
      <c r="I284" s="60">
        <v>53</v>
      </c>
      <c r="J284" s="61">
        <v>7.2999999999999995E-2</v>
      </c>
      <c r="K284" s="48"/>
      <c r="L284" s="48"/>
      <c r="M284" s="48"/>
      <c r="N284" s="48"/>
      <c r="O284" s="48"/>
      <c r="P284" s="48"/>
      <c r="Q284" s="48"/>
      <c r="R284" s="48"/>
      <c r="S284" s="48"/>
      <c r="T284" s="70" t="s">
        <v>1182</v>
      </c>
      <c r="U284" s="71">
        <v>50</v>
      </c>
      <c r="V284" s="72">
        <v>6.9000000000000006E-2</v>
      </c>
    </row>
    <row r="285" spans="1:22" ht="12" customHeight="1" x14ac:dyDescent="0.25">
      <c r="A285" s="48"/>
      <c r="B285" s="55" t="s">
        <v>1183</v>
      </c>
      <c r="C285" s="56">
        <v>77</v>
      </c>
      <c r="D285" s="57">
        <v>0.106</v>
      </c>
      <c r="E285" s="48"/>
      <c r="F285" s="48"/>
      <c r="G285" s="48"/>
      <c r="H285" s="34" t="s">
        <v>1184</v>
      </c>
      <c r="I285" s="60">
        <v>52</v>
      </c>
      <c r="J285" s="61">
        <v>7.1999999999999995E-2</v>
      </c>
      <c r="K285" s="48"/>
      <c r="L285" s="48"/>
      <c r="M285" s="48"/>
      <c r="N285" s="48"/>
      <c r="O285" s="48"/>
      <c r="P285" s="48"/>
      <c r="Q285" s="48"/>
      <c r="R285" s="48"/>
      <c r="S285" s="48"/>
      <c r="T285" s="70" t="s">
        <v>1185</v>
      </c>
      <c r="U285" s="71">
        <v>50</v>
      </c>
      <c r="V285" s="72">
        <v>6.9000000000000006E-2</v>
      </c>
    </row>
    <row r="286" spans="1:22" ht="12" customHeight="1" x14ac:dyDescent="0.25">
      <c r="A286" s="48"/>
      <c r="B286" s="55" t="s">
        <v>1186</v>
      </c>
      <c r="C286" s="56">
        <v>77</v>
      </c>
      <c r="D286" s="57">
        <v>0.106</v>
      </c>
      <c r="E286" s="48"/>
      <c r="F286" s="48"/>
      <c r="G286" s="48"/>
      <c r="H286" s="34" t="s">
        <v>1187</v>
      </c>
      <c r="I286" s="60">
        <v>51</v>
      </c>
      <c r="J286" s="61">
        <v>7.0000000000000007E-2</v>
      </c>
      <c r="K286" s="48"/>
      <c r="L286" s="48"/>
      <c r="M286" s="48"/>
      <c r="N286" s="48"/>
      <c r="O286" s="48"/>
      <c r="P286" s="48"/>
      <c r="Q286" s="48"/>
      <c r="R286" s="48"/>
      <c r="S286" s="48"/>
      <c r="T286" s="70" t="s">
        <v>1188</v>
      </c>
      <c r="U286" s="71">
        <v>50</v>
      </c>
      <c r="V286" s="72">
        <v>6.9000000000000006E-2</v>
      </c>
    </row>
    <row r="287" spans="1:22" ht="12" customHeight="1" x14ac:dyDescent="0.25">
      <c r="A287" s="48"/>
      <c r="B287" s="55" t="s">
        <v>1189</v>
      </c>
      <c r="C287" s="56">
        <v>77</v>
      </c>
      <c r="D287" s="57">
        <v>0.106</v>
      </c>
      <c r="E287" s="48"/>
      <c r="F287" s="48"/>
      <c r="G287" s="48"/>
      <c r="H287" s="34" t="s">
        <v>1190</v>
      </c>
      <c r="I287" s="60">
        <v>51</v>
      </c>
      <c r="J287" s="61">
        <v>7.0000000000000007E-2</v>
      </c>
      <c r="K287" s="48"/>
      <c r="L287" s="48"/>
      <c r="M287" s="48"/>
      <c r="N287" s="48"/>
      <c r="O287" s="48"/>
      <c r="P287" s="48"/>
      <c r="Q287" s="48"/>
      <c r="R287" s="48"/>
      <c r="S287" s="48"/>
      <c r="T287" s="70" t="s">
        <v>1191</v>
      </c>
      <c r="U287" s="71">
        <v>50</v>
      </c>
      <c r="V287" s="72">
        <v>6.9000000000000006E-2</v>
      </c>
    </row>
    <row r="288" spans="1:22" ht="12" customHeight="1" x14ac:dyDescent="0.25">
      <c r="A288" s="48"/>
      <c r="B288" s="55" t="s">
        <v>1192</v>
      </c>
      <c r="C288" s="56">
        <v>77</v>
      </c>
      <c r="D288" s="57">
        <v>0.106</v>
      </c>
      <c r="E288" s="48"/>
      <c r="F288" s="48"/>
      <c r="G288" s="48"/>
      <c r="H288" s="34" t="s">
        <v>1193</v>
      </c>
      <c r="I288" s="60">
        <v>51</v>
      </c>
      <c r="J288" s="61">
        <v>7.0000000000000007E-2</v>
      </c>
      <c r="K288" s="48"/>
      <c r="L288" s="48"/>
      <c r="M288" s="48"/>
      <c r="N288" s="48"/>
      <c r="O288" s="48"/>
      <c r="P288" s="48"/>
      <c r="Q288" s="48"/>
      <c r="R288" s="48"/>
      <c r="S288" s="48"/>
      <c r="T288" s="70" t="s">
        <v>1194</v>
      </c>
      <c r="U288" s="71">
        <v>50</v>
      </c>
      <c r="V288" s="72">
        <v>6.9000000000000006E-2</v>
      </c>
    </row>
    <row r="289" spans="1:22" ht="12" customHeight="1" x14ac:dyDescent="0.25">
      <c r="A289" s="48"/>
      <c r="B289" s="55" t="s">
        <v>1195</v>
      </c>
      <c r="C289" s="56">
        <v>77</v>
      </c>
      <c r="D289" s="57">
        <v>0.106</v>
      </c>
      <c r="E289" s="48"/>
      <c r="F289" s="48"/>
      <c r="G289" s="48"/>
      <c r="H289" s="34" t="s">
        <v>1196</v>
      </c>
      <c r="I289" s="60">
        <v>51</v>
      </c>
      <c r="J289" s="61">
        <v>7.0000000000000007E-2</v>
      </c>
      <c r="K289" s="48"/>
      <c r="L289" s="48"/>
      <c r="M289" s="48"/>
      <c r="N289" s="48"/>
      <c r="O289" s="48"/>
      <c r="P289" s="48"/>
      <c r="Q289" s="48"/>
      <c r="R289" s="48"/>
      <c r="S289" s="48"/>
      <c r="T289" s="70" t="s">
        <v>1197</v>
      </c>
      <c r="U289" s="71">
        <v>49</v>
      </c>
      <c r="V289" s="72">
        <v>6.7000000000000004E-2</v>
      </c>
    </row>
    <row r="290" spans="1:22" ht="12" customHeight="1" x14ac:dyDescent="0.25">
      <c r="A290" s="48"/>
      <c r="B290" s="55" t="s">
        <v>1198</v>
      </c>
      <c r="C290" s="56">
        <v>77</v>
      </c>
      <c r="D290" s="57">
        <v>0.106</v>
      </c>
      <c r="E290" s="48"/>
      <c r="F290" s="48"/>
      <c r="G290" s="48"/>
      <c r="H290" s="34" t="s">
        <v>1199</v>
      </c>
      <c r="I290" s="60">
        <v>51</v>
      </c>
      <c r="J290" s="61">
        <v>7.0000000000000007E-2</v>
      </c>
      <c r="K290" s="48"/>
      <c r="L290" s="48"/>
      <c r="M290" s="48"/>
      <c r="N290" s="48"/>
      <c r="O290" s="48"/>
      <c r="P290" s="48"/>
      <c r="Q290" s="48"/>
      <c r="R290" s="48"/>
      <c r="S290" s="48"/>
      <c r="T290" s="70" t="s">
        <v>1200</v>
      </c>
      <c r="U290" s="71">
        <v>49</v>
      </c>
      <c r="V290" s="72">
        <v>6.7000000000000004E-2</v>
      </c>
    </row>
    <row r="291" spans="1:22" ht="12" customHeight="1" x14ac:dyDescent="0.25">
      <c r="A291" s="48"/>
      <c r="B291" s="55" t="s">
        <v>1201</v>
      </c>
      <c r="C291" s="56">
        <v>77</v>
      </c>
      <c r="D291" s="57">
        <v>0.106</v>
      </c>
      <c r="E291" s="48"/>
      <c r="F291" s="48"/>
      <c r="G291" s="48"/>
      <c r="H291" s="34" t="s">
        <v>1202</v>
      </c>
      <c r="I291" s="60">
        <v>51</v>
      </c>
      <c r="J291" s="61">
        <v>7.0000000000000007E-2</v>
      </c>
      <c r="K291" s="48"/>
      <c r="L291" s="48"/>
      <c r="M291" s="48"/>
      <c r="N291" s="48"/>
      <c r="O291" s="48"/>
      <c r="P291" s="48"/>
      <c r="Q291" s="48"/>
      <c r="R291" s="48"/>
      <c r="S291" s="48"/>
      <c r="T291" s="70" t="s">
        <v>1203</v>
      </c>
      <c r="U291" s="71">
        <v>49</v>
      </c>
      <c r="V291" s="72">
        <v>6.7000000000000004E-2</v>
      </c>
    </row>
    <row r="292" spans="1:22" ht="12" customHeight="1" x14ac:dyDescent="0.25">
      <c r="A292" s="48"/>
      <c r="B292" s="55" t="s">
        <v>1204</v>
      </c>
      <c r="C292" s="56">
        <v>76</v>
      </c>
      <c r="D292" s="57">
        <v>0.105</v>
      </c>
      <c r="E292" s="48"/>
      <c r="F292" s="48"/>
      <c r="G292" s="48"/>
      <c r="H292" s="34" t="s">
        <v>1205</v>
      </c>
      <c r="I292" s="60">
        <v>51</v>
      </c>
      <c r="J292" s="61">
        <v>7.0000000000000007E-2</v>
      </c>
      <c r="K292" s="48"/>
      <c r="L292" s="48"/>
      <c r="M292" s="48"/>
      <c r="N292" s="48"/>
      <c r="O292" s="48"/>
      <c r="P292" s="48"/>
      <c r="Q292" s="48"/>
      <c r="R292" s="48"/>
      <c r="S292" s="48"/>
      <c r="T292" s="70" t="s">
        <v>1206</v>
      </c>
      <c r="U292" s="71">
        <v>49</v>
      </c>
      <c r="V292" s="72">
        <v>6.7000000000000004E-2</v>
      </c>
    </row>
    <row r="293" spans="1:22" ht="12" customHeight="1" x14ac:dyDescent="0.25">
      <c r="A293" s="48"/>
      <c r="B293" s="55" t="s">
        <v>1207</v>
      </c>
      <c r="C293" s="56">
        <v>76</v>
      </c>
      <c r="D293" s="57">
        <v>0.105</v>
      </c>
      <c r="E293" s="48"/>
      <c r="F293" s="48"/>
      <c r="G293" s="48"/>
      <c r="H293" s="34" t="s">
        <v>1208</v>
      </c>
      <c r="I293" s="60">
        <v>51</v>
      </c>
      <c r="J293" s="61">
        <v>7.0000000000000007E-2</v>
      </c>
      <c r="K293" s="48"/>
      <c r="L293" s="48"/>
      <c r="M293" s="48"/>
      <c r="N293" s="48"/>
      <c r="O293" s="48"/>
      <c r="P293" s="48"/>
      <c r="Q293" s="48"/>
      <c r="R293" s="48"/>
      <c r="S293" s="48"/>
      <c r="T293" s="70" t="s">
        <v>1209</v>
      </c>
      <c r="U293" s="71">
        <v>49</v>
      </c>
      <c r="V293" s="72">
        <v>6.7000000000000004E-2</v>
      </c>
    </row>
    <row r="294" spans="1:22" ht="12" customHeight="1" x14ac:dyDescent="0.25">
      <c r="A294" s="48"/>
      <c r="B294" s="55" t="s">
        <v>1210</v>
      </c>
      <c r="C294" s="56">
        <v>76</v>
      </c>
      <c r="D294" s="57">
        <v>0.105</v>
      </c>
      <c r="E294" s="48"/>
      <c r="F294" s="48"/>
      <c r="G294" s="48"/>
      <c r="H294" s="34" t="s">
        <v>1211</v>
      </c>
      <c r="I294" s="60">
        <v>51</v>
      </c>
      <c r="J294" s="61">
        <v>7.0000000000000007E-2</v>
      </c>
      <c r="K294" s="48"/>
      <c r="L294" s="48"/>
      <c r="M294" s="48"/>
      <c r="N294" s="48"/>
      <c r="O294" s="48"/>
      <c r="P294" s="48"/>
      <c r="Q294" s="48"/>
      <c r="R294" s="48"/>
      <c r="S294" s="48"/>
      <c r="T294" s="70" t="s">
        <v>1212</v>
      </c>
      <c r="U294" s="71">
        <v>49</v>
      </c>
      <c r="V294" s="72">
        <v>6.7000000000000004E-2</v>
      </c>
    </row>
    <row r="295" spans="1:22" ht="12" customHeight="1" x14ac:dyDescent="0.25">
      <c r="A295" s="48"/>
      <c r="B295" s="55" t="s">
        <v>1213</v>
      </c>
      <c r="C295" s="56">
        <v>76</v>
      </c>
      <c r="D295" s="57">
        <v>0.105</v>
      </c>
      <c r="E295" s="48"/>
      <c r="F295" s="48"/>
      <c r="G295" s="48"/>
      <c r="H295" s="34" t="s">
        <v>1214</v>
      </c>
      <c r="I295" s="60">
        <v>50</v>
      </c>
      <c r="J295" s="61">
        <v>6.9000000000000006E-2</v>
      </c>
      <c r="K295" s="48"/>
      <c r="L295" s="48"/>
      <c r="M295" s="48"/>
      <c r="N295" s="48"/>
      <c r="O295" s="48"/>
      <c r="P295" s="48"/>
      <c r="Q295" s="48"/>
      <c r="R295" s="48"/>
      <c r="S295" s="48"/>
      <c r="T295" s="70" t="s">
        <v>1215</v>
      </c>
      <c r="U295" s="71">
        <v>49</v>
      </c>
      <c r="V295" s="72">
        <v>6.7000000000000004E-2</v>
      </c>
    </row>
    <row r="296" spans="1:22" ht="12" customHeight="1" x14ac:dyDescent="0.25">
      <c r="A296" s="48"/>
      <c r="B296" s="55" t="s">
        <v>1216</v>
      </c>
      <c r="C296" s="56">
        <v>76</v>
      </c>
      <c r="D296" s="57">
        <v>0.105</v>
      </c>
      <c r="E296" s="48"/>
      <c r="F296" s="48"/>
      <c r="G296" s="48"/>
      <c r="H296" s="34" t="s">
        <v>1217</v>
      </c>
      <c r="I296" s="60">
        <v>50</v>
      </c>
      <c r="J296" s="61">
        <v>6.9000000000000006E-2</v>
      </c>
      <c r="K296" s="48"/>
      <c r="L296" s="48"/>
      <c r="M296" s="48"/>
      <c r="N296" s="48"/>
      <c r="O296" s="48"/>
      <c r="P296" s="48"/>
      <c r="Q296" s="48"/>
      <c r="R296" s="48"/>
      <c r="S296" s="48"/>
      <c r="T296" s="70" t="s">
        <v>1218</v>
      </c>
      <c r="U296" s="71">
        <v>48</v>
      </c>
      <c r="V296" s="72">
        <v>6.6000000000000003E-2</v>
      </c>
    </row>
    <row r="297" spans="1:22" ht="12" customHeight="1" x14ac:dyDescent="0.25">
      <c r="A297" s="48"/>
      <c r="B297" s="55" t="s">
        <v>1219</v>
      </c>
      <c r="C297" s="56">
        <v>76</v>
      </c>
      <c r="D297" s="57">
        <v>0.105</v>
      </c>
      <c r="E297" s="48"/>
      <c r="F297" s="48"/>
      <c r="G297" s="48"/>
      <c r="H297" s="34" t="s">
        <v>1220</v>
      </c>
      <c r="I297" s="60">
        <v>49</v>
      </c>
      <c r="J297" s="61">
        <v>6.7000000000000004E-2</v>
      </c>
      <c r="K297" s="48"/>
      <c r="L297" s="48"/>
      <c r="M297" s="48"/>
      <c r="N297" s="48"/>
      <c r="O297" s="48"/>
      <c r="P297" s="48"/>
      <c r="Q297" s="48"/>
      <c r="R297" s="48"/>
      <c r="S297" s="48"/>
      <c r="T297" s="70" t="s">
        <v>1221</v>
      </c>
      <c r="U297" s="71">
        <v>48</v>
      </c>
      <c r="V297" s="72">
        <v>6.6000000000000003E-2</v>
      </c>
    </row>
    <row r="298" spans="1:22" ht="12" customHeight="1" x14ac:dyDescent="0.25">
      <c r="A298" s="48"/>
      <c r="B298" s="55" t="s">
        <v>1222</v>
      </c>
      <c r="C298" s="56">
        <v>76</v>
      </c>
      <c r="D298" s="57">
        <v>0.105</v>
      </c>
      <c r="E298" s="48"/>
      <c r="F298" s="48"/>
      <c r="G298" s="48"/>
      <c r="H298" s="34" t="s">
        <v>1223</v>
      </c>
      <c r="I298" s="60">
        <v>49</v>
      </c>
      <c r="J298" s="61">
        <v>6.7000000000000004E-2</v>
      </c>
      <c r="K298" s="48"/>
      <c r="L298" s="48"/>
      <c r="M298" s="48"/>
      <c r="N298" s="48"/>
      <c r="O298" s="48"/>
      <c r="P298" s="48"/>
      <c r="Q298" s="48"/>
      <c r="R298" s="48"/>
      <c r="S298" s="48"/>
      <c r="T298" s="70" t="s">
        <v>1224</v>
      </c>
      <c r="U298" s="71">
        <v>48</v>
      </c>
      <c r="V298" s="72">
        <v>6.6000000000000003E-2</v>
      </c>
    </row>
    <row r="299" spans="1:22" ht="12" customHeight="1" x14ac:dyDescent="0.25">
      <c r="A299" s="48"/>
      <c r="B299" s="55" t="s">
        <v>1225</v>
      </c>
      <c r="C299" s="56">
        <v>76</v>
      </c>
      <c r="D299" s="57">
        <v>0.105</v>
      </c>
      <c r="E299" s="48"/>
      <c r="F299" s="48"/>
      <c r="G299" s="48"/>
      <c r="H299" s="34" t="s">
        <v>1226</v>
      </c>
      <c r="I299" s="60">
        <v>49</v>
      </c>
      <c r="J299" s="61">
        <v>6.7000000000000004E-2</v>
      </c>
      <c r="K299" s="48"/>
      <c r="L299" s="48"/>
      <c r="M299" s="48"/>
      <c r="N299" s="48"/>
      <c r="O299" s="48"/>
      <c r="P299" s="48"/>
      <c r="Q299" s="48"/>
      <c r="R299" s="48"/>
      <c r="S299" s="48"/>
      <c r="T299" s="70" t="s">
        <v>1227</v>
      </c>
      <c r="U299" s="71">
        <v>48</v>
      </c>
      <c r="V299" s="72">
        <v>6.6000000000000003E-2</v>
      </c>
    </row>
    <row r="300" spans="1:22" ht="12" customHeight="1" x14ac:dyDescent="0.25">
      <c r="A300" s="48"/>
      <c r="B300" s="55" t="s">
        <v>1228</v>
      </c>
      <c r="C300" s="56">
        <v>75</v>
      </c>
      <c r="D300" s="57">
        <v>0.10299999999999999</v>
      </c>
      <c r="E300" s="48"/>
      <c r="F300" s="48"/>
      <c r="G300" s="48"/>
      <c r="H300" s="34" t="s">
        <v>1229</v>
      </c>
      <c r="I300" s="60">
        <v>49</v>
      </c>
      <c r="J300" s="61">
        <v>6.7000000000000004E-2</v>
      </c>
      <c r="K300" s="48"/>
      <c r="L300" s="48"/>
      <c r="M300" s="48"/>
      <c r="N300" s="48"/>
      <c r="O300" s="48"/>
      <c r="P300" s="48"/>
      <c r="Q300" s="48"/>
      <c r="R300" s="48"/>
      <c r="S300" s="48"/>
      <c r="T300" s="70" t="s">
        <v>1230</v>
      </c>
      <c r="U300" s="71">
        <v>47</v>
      </c>
      <c r="V300" s="72">
        <v>6.5000000000000002E-2</v>
      </c>
    </row>
    <row r="301" spans="1:22" ht="12" customHeight="1" x14ac:dyDescent="0.25">
      <c r="A301" s="48"/>
      <c r="B301" s="55" t="s">
        <v>1231</v>
      </c>
      <c r="C301" s="56">
        <v>75</v>
      </c>
      <c r="D301" s="57">
        <v>0.10299999999999999</v>
      </c>
      <c r="E301" s="48"/>
      <c r="F301" s="48"/>
      <c r="G301" s="48"/>
      <c r="H301" s="34" t="s">
        <v>1232</v>
      </c>
      <c r="I301" s="60">
        <v>49</v>
      </c>
      <c r="J301" s="61">
        <v>6.7000000000000004E-2</v>
      </c>
      <c r="K301" s="48"/>
      <c r="L301" s="48"/>
      <c r="M301" s="48"/>
      <c r="N301" s="48"/>
      <c r="O301" s="48"/>
      <c r="P301" s="48"/>
      <c r="Q301" s="48"/>
      <c r="R301" s="48"/>
      <c r="S301" s="48"/>
      <c r="T301" s="70" t="s">
        <v>1233</v>
      </c>
      <c r="U301" s="71">
        <v>47</v>
      </c>
      <c r="V301" s="72">
        <v>6.5000000000000002E-2</v>
      </c>
    </row>
    <row r="302" spans="1:22" ht="12" customHeight="1" x14ac:dyDescent="0.25">
      <c r="A302" s="48"/>
      <c r="B302" s="55" t="s">
        <v>1234</v>
      </c>
      <c r="C302" s="56">
        <v>75</v>
      </c>
      <c r="D302" s="57">
        <v>0.10299999999999999</v>
      </c>
      <c r="E302" s="48"/>
      <c r="F302" s="48"/>
      <c r="G302" s="48"/>
      <c r="H302" s="34" t="s">
        <v>1235</v>
      </c>
      <c r="I302" s="60">
        <v>49</v>
      </c>
      <c r="J302" s="61">
        <v>6.7000000000000004E-2</v>
      </c>
      <c r="K302" s="48"/>
      <c r="L302" s="48"/>
      <c r="M302" s="48"/>
      <c r="N302" s="48"/>
      <c r="O302" s="48"/>
      <c r="P302" s="48"/>
      <c r="Q302" s="48"/>
      <c r="R302" s="48"/>
      <c r="S302" s="48"/>
      <c r="T302" s="70" t="s">
        <v>1236</v>
      </c>
      <c r="U302" s="71">
        <v>47</v>
      </c>
      <c r="V302" s="72">
        <v>6.5000000000000002E-2</v>
      </c>
    </row>
    <row r="303" spans="1:22" ht="12" customHeight="1" x14ac:dyDescent="0.25">
      <c r="A303" s="48"/>
      <c r="B303" s="55" t="s">
        <v>1237</v>
      </c>
      <c r="C303" s="56">
        <v>75</v>
      </c>
      <c r="D303" s="57">
        <v>0.10299999999999999</v>
      </c>
      <c r="E303" s="48"/>
      <c r="F303" s="48"/>
      <c r="G303" s="48"/>
      <c r="H303" s="34" t="s">
        <v>1238</v>
      </c>
      <c r="I303" s="60">
        <v>48</v>
      </c>
      <c r="J303" s="61">
        <v>6.6000000000000003E-2</v>
      </c>
      <c r="K303" s="48"/>
      <c r="L303" s="48"/>
      <c r="M303" s="48"/>
      <c r="N303" s="48"/>
      <c r="O303" s="48"/>
      <c r="P303" s="48"/>
      <c r="Q303" s="48"/>
      <c r="R303" s="48"/>
      <c r="S303" s="48"/>
      <c r="T303" s="70" t="s">
        <v>1239</v>
      </c>
      <c r="U303" s="71">
        <v>47</v>
      </c>
      <c r="V303" s="72">
        <v>6.5000000000000002E-2</v>
      </c>
    </row>
    <row r="304" spans="1:22" ht="12" customHeight="1" x14ac:dyDescent="0.25">
      <c r="A304" s="48"/>
      <c r="B304" s="55" t="s">
        <v>1240</v>
      </c>
      <c r="C304" s="56">
        <v>74</v>
      </c>
      <c r="D304" s="57">
        <v>0.10199999999999999</v>
      </c>
      <c r="E304" s="48"/>
      <c r="F304" s="48"/>
      <c r="G304" s="48"/>
      <c r="H304" s="34" t="s">
        <v>1241</v>
      </c>
      <c r="I304" s="60">
        <v>48</v>
      </c>
      <c r="J304" s="61">
        <v>6.6000000000000003E-2</v>
      </c>
      <c r="K304" s="48"/>
      <c r="L304" s="48"/>
      <c r="M304" s="48"/>
      <c r="N304" s="48"/>
      <c r="O304" s="48"/>
      <c r="P304" s="48"/>
      <c r="Q304" s="48"/>
      <c r="R304" s="48"/>
      <c r="S304" s="48"/>
      <c r="T304" s="70" t="s">
        <v>1242</v>
      </c>
      <c r="U304" s="71">
        <v>47</v>
      </c>
      <c r="V304" s="72">
        <v>6.5000000000000002E-2</v>
      </c>
    </row>
    <row r="305" spans="1:22" ht="12" customHeight="1" x14ac:dyDescent="0.25">
      <c r="A305" s="48"/>
      <c r="B305" s="55" t="s">
        <v>1243</v>
      </c>
      <c r="C305" s="56">
        <v>74</v>
      </c>
      <c r="D305" s="57">
        <v>0.10199999999999999</v>
      </c>
      <c r="E305" s="48"/>
      <c r="F305" s="48"/>
      <c r="G305" s="48"/>
      <c r="H305" s="34" t="s">
        <v>1244</v>
      </c>
      <c r="I305" s="60">
        <v>48</v>
      </c>
      <c r="J305" s="61">
        <v>6.6000000000000003E-2</v>
      </c>
      <c r="K305" s="48"/>
      <c r="L305" s="48"/>
      <c r="M305" s="48"/>
      <c r="N305" s="48"/>
      <c r="O305" s="48"/>
      <c r="P305" s="48"/>
      <c r="Q305" s="48"/>
      <c r="R305" s="48"/>
      <c r="S305" s="48"/>
      <c r="T305" s="70" t="s">
        <v>1245</v>
      </c>
      <c r="U305" s="71">
        <v>46</v>
      </c>
      <c r="V305" s="72">
        <v>6.3E-2</v>
      </c>
    </row>
    <row r="306" spans="1:22" ht="12" customHeight="1" x14ac:dyDescent="0.25">
      <c r="A306" s="48"/>
      <c r="B306" s="55" t="s">
        <v>1246</v>
      </c>
      <c r="C306" s="56">
        <v>74</v>
      </c>
      <c r="D306" s="57">
        <v>0.10199999999999999</v>
      </c>
      <c r="E306" s="48"/>
      <c r="F306" s="48"/>
      <c r="G306" s="48"/>
      <c r="H306" s="34" t="s">
        <v>1247</v>
      </c>
      <c r="I306" s="60">
        <v>48</v>
      </c>
      <c r="J306" s="61">
        <v>6.6000000000000003E-2</v>
      </c>
      <c r="K306" s="48"/>
      <c r="L306" s="48"/>
      <c r="M306" s="48"/>
      <c r="N306" s="48"/>
      <c r="O306" s="48"/>
      <c r="P306" s="48"/>
      <c r="Q306" s="48"/>
      <c r="R306" s="48"/>
      <c r="S306" s="48"/>
      <c r="T306" s="70" t="s">
        <v>1248</v>
      </c>
      <c r="U306" s="71">
        <v>46</v>
      </c>
      <c r="V306" s="72">
        <v>6.3E-2</v>
      </c>
    </row>
    <row r="307" spans="1:22" ht="12" customHeight="1" x14ac:dyDescent="0.25">
      <c r="A307" s="48"/>
      <c r="B307" s="55" t="s">
        <v>1249</v>
      </c>
      <c r="C307" s="56">
        <v>74</v>
      </c>
      <c r="D307" s="57">
        <v>0.10199999999999999</v>
      </c>
      <c r="E307" s="48"/>
      <c r="F307" s="48"/>
      <c r="G307" s="48"/>
      <c r="H307" s="34" t="s">
        <v>1250</v>
      </c>
      <c r="I307" s="60">
        <v>48</v>
      </c>
      <c r="J307" s="61">
        <v>6.6000000000000003E-2</v>
      </c>
      <c r="K307" s="48"/>
      <c r="L307" s="48"/>
      <c r="M307" s="48"/>
      <c r="N307" s="48"/>
      <c r="O307" s="48"/>
      <c r="P307" s="48"/>
      <c r="Q307" s="48"/>
      <c r="R307" s="48"/>
      <c r="S307" s="48"/>
      <c r="T307" s="70" t="s">
        <v>1251</v>
      </c>
      <c r="U307" s="71">
        <v>46</v>
      </c>
      <c r="V307" s="72">
        <v>6.3E-2</v>
      </c>
    </row>
    <row r="308" spans="1:22" ht="12" customHeight="1" x14ac:dyDescent="0.25">
      <c r="A308" s="48"/>
      <c r="B308" s="55" t="s">
        <v>1252</v>
      </c>
      <c r="C308" s="56">
        <v>74</v>
      </c>
      <c r="D308" s="57">
        <v>0.10199999999999999</v>
      </c>
      <c r="E308" s="48"/>
      <c r="F308" s="48"/>
      <c r="G308" s="48"/>
      <c r="H308" s="34" t="s">
        <v>1253</v>
      </c>
      <c r="I308" s="60">
        <v>47</v>
      </c>
      <c r="J308" s="61">
        <v>6.5000000000000002E-2</v>
      </c>
      <c r="K308" s="48"/>
      <c r="L308" s="48"/>
      <c r="M308" s="48"/>
      <c r="N308" s="48"/>
      <c r="O308" s="48"/>
      <c r="P308" s="48"/>
      <c r="Q308" s="48"/>
      <c r="R308" s="48"/>
      <c r="S308" s="48"/>
      <c r="T308" s="70" t="s">
        <v>1254</v>
      </c>
      <c r="U308" s="71">
        <v>46</v>
      </c>
      <c r="V308" s="72">
        <v>6.3E-2</v>
      </c>
    </row>
    <row r="309" spans="1:22" ht="12" customHeight="1" x14ac:dyDescent="0.25">
      <c r="A309" s="48"/>
      <c r="B309" s="55" t="s">
        <v>1255</v>
      </c>
      <c r="C309" s="56">
        <v>74</v>
      </c>
      <c r="D309" s="57">
        <v>0.10199999999999999</v>
      </c>
      <c r="E309" s="48"/>
      <c r="F309" s="48"/>
      <c r="G309" s="48"/>
      <c r="H309" s="34" t="s">
        <v>1256</v>
      </c>
      <c r="I309" s="60">
        <v>47</v>
      </c>
      <c r="J309" s="61">
        <v>6.5000000000000002E-2</v>
      </c>
      <c r="K309" s="48"/>
      <c r="L309" s="48"/>
      <c r="M309" s="48"/>
      <c r="N309" s="48"/>
      <c r="O309" s="48"/>
      <c r="P309" s="48"/>
      <c r="Q309" s="48"/>
      <c r="R309" s="48"/>
      <c r="S309" s="48"/>
      <c r="T309" s="70" t="s">
        <v>1257</v>
      </c>
      <c r="U309" s="71">
        <v>46</v>
      </c>
      <c r="V309" s="72">
        <v>6.3E-2</v>
      </c>
    </row>
    <row r="310" spans="1:22" ht="12" customHeight="1" x14ac:dyDescent="0.25">
      <c r="A310" s="48"/>
      <c r="B310" s="55" t="s">
        <v>1258</v>
      </c>
      <c r="C310" s="56">
        <v>74</v>
      </c>
      <c r="D310" s="57">
        <v>0.10199999999999999</v>
      </c>
      <c r="E310" s="48"/>
      <c r="F310" s="48"/>
      <c r="G310" s="48"/>
      <c r="H310" s="34" t="s">
        <v>1259</v>
      </c>
      <c r="I310" s="60">
        <v>47</v>
      </c>
      <c r="J310" s="61">
        <v>6.5000000000000002E-2</v>
      </c>
      <c r="K310" s="48"/>
      <c r="L310" s="48"/>
      <c r="M310" s="48"/>
      <c r="N310" s="48"/>
      <c r="O310" s="48"/>
      <c r="P310" s="48"/>
      <c r="Q310" s="48"/>
      <c r="R310" s="48"/>
      <c r="S310" s="48"/>
      <c r="T310" s="70" t="s">
        <v>1260</v>
      </c>
      <c r="U310" s="71">
        <v>46</v>
      </c>
      <c r="V310" s="72">
        <v>6.3E-2</v>
      </c>
    </row>
    <row r="311" spans="1:22" ht="12" customHeight="1" x14ac:dyDescent="0.25">
      <c r="A311" s="48"/>
      <c r="B311" s="55" t="s">
        <v>1261</v>
      </c>
      <c r="C311" s="56">
        <v>74</v>
      </c>
      <c r="D311" s="57">
        <v>0.10199999999999999</v>
      </c>
      <c r="E311" s="48"/>
      <c r="F311" s="48"/>
      <c r="G311" s="48"/>
      <c r="H311" s="34" t="s">
        <v>1262</v>
      </c>
      <c r="I311" s="60">
        <v>47</v>
      </c>
      <c r="J311" s="61">
        <v>6.5000000000000002E-2</v>
      </c>
      <c r="K311" s="48"/>
      <c r="L311" s="48"/>
      <c r="M311" s="48"/>
      <c r="N311" s="48"/>
      <c r="O311" s="48"/>
      <c r="P311" s="48"/>
      <c r="Q311" s="48"/>
      <c r="R311" s="48"/>
      <c r="S311" s="48"/>
      <c r="T311" s="70" t="s">
        <v>1263</v>
      </c>
      <c r="U311" s="71">
        <v>46</v>
      </c>
      <c r="V311" s="72">
        <v>6.3E-2</v>
      </c>
    </row>
    <row r="312" spans="1:22" ht="12" customHeight="1" x14ac:dyDescent="0.25">
      <c r="A312" s="48"/>
      <c r="B312" s="55" t="s">
        <v>1264</v>
      </c>
      <c r="C312" s="56">
        <v>74</v>
      </c>
      <c r="D312" s="57">
        <v>0.10199999999999999</v>
      </c>
      <c r="E312" s="48"/>
      <c r="F312" s="48"/>
      <c r="G312" s="48"/>
      <c r="H312" s="34" t="s">
        <v>1265</v>
      </c>
      <c r="I312" s="60">
        <v>47</v>
      </c>
      <c r="J312" s="61">
        <v>6.5000000000000002E-2</v>
      </c>
      <c r="K312" s="48"/>
      <c r="L312" s="48"/>
      <c r="M312" s="48"/>
      <c r="N312" s="48"/>
      <c r="O312" s="48"/>
      <c r="P312" s="48"/>
      <c r="Q312" s="48"/>
      <c r="R312" s="48"/>
      <c r="S312" s="48"/>
      <c r="T312" s="70" t="s">
        <v>1266</v>
      </c>
      <c r="U312" s="71">
        <v>45</v>
      </c>
      <c r="V312" s="72">
        <v>6.2E-2</v>
      </c>
    </row>
    <row r="313" spans="1:22" ht="12" customHeight="1" x14ac:dyDescent="0.25">
      <c r="A313" s="48"/>
      <c r="B313" s="55" t="s">
        <v>1267</v>
      </c>
      <c r="C313" s="56">
        <v>74</v>
      </c>
      <c r="D313" s="57">
        <v>0.10199999999999999</v>
      </c>
      <c r="E313" s="48"/>
      <c r="F313" s="48"/>
      <c r="G313" s="48"/>
      <c r="H313" s="34" t="s">
        <v>1268</v>
      </c>
      <c r="I313" s="60">
        <v>47</v>
      </c>
      <c r="J313" s="61">
        <v>6.5000000000000002E-2</v>
      </c>
      <c r="K313" s="48"/>
      <c r="L313" s="48"/>
      <c r="M313" s="48"/>
      <c r="N313" s="48"/>
      <c r="O313" s="48"/>
      <c r="P313" s="48"/>
      <c r="Q313" s="48"/>
      <c r="R313" s="48"/>
      <c r="S313" s="48"/>
      <c r="T313" s="70" t="s">
        <v>1269</v>
      </c>
      <c r="U313" s="71">
        <v>45</v>
      </c>
      <c r="V313" s="72">
        <v>6.2E-2</v>
      </c>
    </row>
    <row r="314" spans="1:22" ht="12" customHeight="1" x14ac:dyDescent="0.25">
      <c r="A314" s="48"/>
      <c r="B314" s="55" t="s">
        <v>1270</v>
      </c>
      <c r="C314" s="56">
        <v>74</v>
      </c>
      <c r="D314" s="57">
        <v>0.10199999999999999</v>
      </c>
      <c r="E314" s="48"/>
      <c r="F314" s="48"/>
      <c r="G314" s="48"/>
      <c r="H314" s="34" t="s">
        <v>1271</v>
      </c>
      <c r="I314" s="60">
        <v>46</v>
      </c>
      <c r="J314" s="61">
        <v>6.3E-2</v>
      </c>
      <c r="K314" s="48"/>
      <c r="L314" s="48"/>
      <c r="M314" s="48"/>
      <c r="N314" s="48"/>
      <c r="O314" s="48"/>
      <c r="P314" s="48"/>
      <c r="Q314" s="48"/>
      <c r="R314" s="48"/>
      <c r="S314" s="48"/>
      <c r="T314" s="70" t="s">
        <v>1272</v>
      </c>
      <c r="U314" s="71">
        <v>45</v>
      </c>
      <c r="V314" s="72">
        <v>6.2E-2</v>
      </c>
    </row>
    <row r="315" spans="1:22" ht="12" customHeight="1" x14ac:dyDescent="0.25">
      <c r="A315" s="48"/>
      <c r="B315" s="55" t="s">
        <v>1273</v>
      </c>
      <c r="C315" s="56">
        <v>73</v>
      </c>
      <c r="D315" s="57">
        <v>0.1</v>
      </c>
      <c r="E315" s="48"/>
      <c r="F315" s="48"/>
      <c r="G315" s="48"/>
      <c r="H315" s="34" t="s">
        <v>1274</v>
      </c>
      <c r="I315" s="60">
        <v>46</v>
      </c>
      <c r="J315" s="61">
        <v>6.3E-2</v>
      </c>
      <c r="K315" s="48"/>
      <c r="L315" s="48"/>
      <c r="M315" s="48"/>
      <c r="N315" s="48"/>
      <c r="O315" s="48"/>
      <c r="P315" s="48"/>
      <c r="Q315" s="48"/>
      <c r="R315" s="48"/>
      <c r="S315" s="48"/>
      <c r="T315" s="70" t="s">
        <v>1275</v>
      </c>
      <c r="U315" s="71">
        <v>45</v>
      </c>
      <c r="V315" s="72">
        <v>6.2E-2</v>
      </c>
    </row>
    <row r="316" spans="1:22" ht="12" customHeight="1" x14ac:dyDescent="0.25">
      <c r="A316" s="48"/>
      <c r="B316" s="55" t="s">
        <v>1276</v>
      </c>
      <c r="C316" s="56">
        <v>73</v>
      </c>
      <c r="D316" s="57">
        <v>0.1</v>
      </c>
      <c r="E316" s="48"/>
      <c r="F316" s="48"/>
      <c r="G316" s="48"/>
      <c r="H316" s="34" t="s">
        <v>1277</v>
      </c>
      <c r="I316" s="60">
        <v>46</v>
      </c>
      <c r="J316" s="61">
        <v>6.3E-2</v>
      </c>
      <c r="K316" s="48"/>
      <c r="L316" s="48"/>
      <c r="M316" s="48"/>
      <c r="N316" s="48"/>
      <c r="O316" s="48"/>
      <c r="P316" s="48"/>
      <c r="Q316" s="48"/>
      <c r="R316" s="48"/>
      <c r="S316" s="48"/>
      <c r="T316" s="70" t="s">
        <v>1278</v>
      </c>
      <c r="U316" s="71">
        <v>45</v>
      </c>
      <c r="V316" s="72">
        <v>6.2E-2</v>
      </c>
    </row>
    <row r="317" spans="1:22" ht="12" customHeight="1" x14ac:dyDescent="0.25">
      <c r="A317" s="48"/>
      <c r="B317" s="55" t="s">
        <v>1279</v>
      </c>
      <c r="C317" s="56">
        <v>73</v>
      </c>
      <c r="D317" s="57">
        <v>0.1</v>
      </c>
      <c r="E317" s="48"/>
      <c r="F317" s="48"/>
      <c r="G317" s="48"/>
      <c r="H317" s="34" t="s">
        <v>1280</v>
      </c>
      <c r="I317" s="60">
        <v>46</v>
      </c>
      <c r="J317" s="61">
        <v>6.3E-2</v>
      </c>
      <c r="K317" s="48"/>
      <c r="L317" s="48"/>
      <c r="M317" s="48"/>
      <c r="N317" s="48"/>
      <c r="O317" s="48"/>
      <c r="P317" s="48"/>
      <c r="Q317" s="48"/>
      <c r="R317" s="48"/>
      <c r="S317" s="48"/>
      <c r="T317" s="70" t="s">
        <v>1281</v>
      </c>
      <c r="U317" s="71">
        <v>45</v>
      </c>
      <c r="V317" s="72">
        <v>6.2E-2</v>
      </c>
    </row>
    <row r="318" spans="1:22" ht="12" customHeight="1" x14ac:dyDescent="0.25">
      <c r="A318" s="48"/>
      <c r="B318" s="55" t="s">
        <v>1282</v>
      </c>
      <c r="C318" s="56">
        <v>73</v>
      </c>
      <c r="D318" s="57">
        <v>0.1</v>
      </c>
      <c r="E318" s="48"/>
      <c r="F318" s="48"/>
      <c r="G318" s="48"/>
      <c r="H318" s="34" t="s">
        <v>1283</v>
      </c>
      <c r="I318" s="60">
        <v>46</v>
      </c>
      <c r="J318" s="61">
        <v>6.3E-2</v>
      </c>
      <c r="K318" s="48"/>
      <c r="L318" s="48"/>
      <c r="M318" s="48"/>
      <c r="N318" s="48"/>
      <c r="O318" s="48"/>
      <c r="P318" s="48"/>
      <c r="Q318" s="48"/>
      <c r="R318" s="48"/>
      <c r="S318" s="48"/>
      <c r="T318" s="70" t="s">
        <v>1284</v>
      </c>
      <c r="U318" s="71">
        <v>44</v>
      </c>
      <c r="V318" s="72">
        <v>6.0999999999999999E-2</v>
      </c>
    </row>
    <row r="319" spans="1:22" ht="12" customHeight="1" x14ac:dyDescent="0.25">
      <c r="A319" s="48"/>
      <c r="B319" s="55" t="s">
        <v>1285</v>
      </c>
      <c r="C319" s="56">
        <v>73</v>
      </c>
      <c r="D319" s="57">
        <v>0.1</v>
      </c>
      <c r="E319" s="48"/>
      <c r="F319" s="48"/>
      <c r="G319" s="48"/>
      <c r="H319" s="34" t="s">
        <v>1286</v>
      </c>
      <c r="I319" s="60">
        <v>45</v>
      </c>
      <c r="J319" s="61">
        <v>6.2E-2</v>
      </c>
      <c r="K319" s="48"/>
      <c r="L319" s="48"/>
      <c r="M319" s="48"/>
      <c r="N319" s="48"/>
      <c r="O319" s="48"/>
      <c r="P319" s="48"/>
      <c r="Q319" s="48"/>
      <c r="R319" s="48"/>
      <c r="S319" s="48"/>
      <c r="T319" s="70" t="s">
        <v>1287</v>
      </c>
      <c r="U319" s="71">
        <v>44</v>
      </c>
      <c r="V319" s="72">
        <v>6.0999999999999999E-2</v>
      </c>
    </row>
    <row r="320" spans="1:22" ht="12" customHeight="1" x14ac:dyDescent="0.25">
      <c r="A320" s="48"/>
      <c r="B320" s="55" t="s">
        <v>1288</v>
      </c>
      <c r="C320" s="56">
        <v>73</v>
      </c>
      <c r="D320" s="57">
        <v>0.1</v>
      </c>
      <c r="E320" s="48"/>
      <c r="F320" s="48"/>
      <c r="G320" s="48"/>
      <c r="H320" s="34" t="s">
        <v>1289</v>
      </c>
      <c r="I320" s="60">
        <v>45</v>
      </c>
      <c r="J320" s="61">
        <v>6.2E-2</v>
      </c>
      <c r="K320" s="48"/>
      <c r="L320" s="48"/>
      <c r="M320" s="48"/>
      <c r="N320" s="48"/>
      <c r="O320" s="48"/>
      <c r="P320" s="48"/>
      <c r="Q320" s="48"/>
      <c r="R320" s="48"/>
      <c r="S320" s="48"/>
      <c r="T320" s="70" t="s">
        <v>19</v>
      </c>
      <c r="U320" s="71">
        <v>44</v>
      </c>
      <c r="V320" s="72">
        <v>6.0999999999999999E-2</v>
      </c>
    </row>
    <row r="321" spans="1:22" ht="12" customHeight="1" x14ac:dyDescent="0.25">
      <c r="A321" s="48"/>
      <c r="B321" s="55" t="s">
        <v>1290</v>
      </c>
      <c r="C321" s="56">
        <v>73</v>
      </c>
      <c r="D321" s="57">
        <v>0.1</v>
      </c>
      <c r="E321" s="48"/>
      <c r="F321" s="48"/>
      <c r="G321" s="48"/>
      <c r="H321" s="34" t="s">
        <v>1291</v>
      </c>
      <c r="I321" s="60">
        <v>45</v>
      </c>
      <c r="J321" s="61">
        <v>6.2E-2</v>
      </c>
      <c r="K321" s="48"/>
      <c r="L321" s="48"/>
      <c r="M321" s="48"/>
      <c r="N321" s="48"/>
      <c r="O321" s="48"/>
      <c r="P321" s="48"/>
      <c r="Q321" s="48"/>
      <c r="R321" s="48"/>
      <c r="S321" s="48"/>
      <c r="T321" s="70" t="s">
        <v>1292</v>
      </c>
      <c r="U321" s="71">
        <v>44</v>
      </c>
      <c r="V321" s="72">
        <v>6.0999999999999999E-2</v>
      </c>
    </row>
    <row r="322" spans="1:22" ht="12" customHeight="1" x14ac:dyDescent="0.25">
      <c r="A322" s="48"/>
      <c r="B322" s="55" t="s">
        <v>1293</v>
      </c>
      <c r="C322" s="56">
        <v>73</v>
      </c>
      <c r="D322" s="57">
        <v>0.1</v>
      </c>
      <c r="E322" s="48"/>
      <c r="F322" s="48"/>
      <c r="G322" s="48"/>
      <c r="H322" s="34" t="s">
        <v>1294</v>
      </c>
      <c r="I322" s="60">
        <v>45</v>
      </c>
      <c r="J322" s="61">
        <v>6.2E-2</v>
      </c>
      <c r="K322" s="48"/>
      <c r="L322" s="48"/>
      <c r="M322" s="48"/>
      <c r="N322" s="48"/>
      <c r="O322" s="48"/>
      <c r="P322" s="48"/>
      <c r="Q322" s="48"/>
      <c r="R322" s="48"/>
      <c r="S322" s="48"/>
      <c r="T322" s="70" t="s">
        <v>1295</v>
      </c>
      <c r="U322" s="71">
        <v>43</v>
      </c>
      <c r="V322" s="72">
        <v>5.8999999999999997E-2</v>
      </c>
    </row>
    <row r="323" spans="1:22" ht="12" customHeight="1" x14ac:dyDescent="0.25">
      <c r="A323" s="48"/>
      <c r="B323" s="55" t="s">
        <v>1296</v>
      </c>
      <c r="C323" s="56">
        <v>72</v>
      </c>
      <c r="D323" s="57">
        <v>9.9000000000000005E-2</v>
      </c>
      <c r="E323" s="48"/>
      <c r="F323" s="48"/>
      <c r="G323" s="48"/>
      <c r="H323" s="34" t="s">
        <v>1297</v>
      </c>
      <c r="I323" s="60">
        <v>44</v>
      </c>
      <c r="J323" s="61">
        <v>6.0999999999999999E-2</v>
      </c>
      <c r="K323" s="48"/>
      <c r="L323" s="48"/>
      <c r="M323" s="48"/>
      <c r="N323" s="48"/>
      <c r="O323" s="48"/>
      <c r="P323" s="48"/>
      <c r="Q323" s="48"/>
      <c r="R323" s="48"/>
      <c r="S323" s="48"/>
      <c r="T323" s="70" t="s">
        <v>1298</v>
      </c>
      <c r="U323" s="71">
        <v>43</v>
      </c>
      <c r="V323" s="72">
        <v>5.8999999999999997E-2</v>
      </c>
    </row>
    <row r="324" spans="1:22" ht="12" customHeight="1" x14ac:dyDescent="0.25">
      <c r="A324" s="48"/>
      <c r="B324" s="55" t="s">
        <v>1299</v>
      </c>
      <c r="C324" s="56">
        <v>72</v>
      </c>
      <c r="D324" s="57">
        <v>9.9000000000000005E-2</v>
      </c>
      <c r="E324" s="48"/>
      <c r="F324" s="48"/>
      <c r="G324" s="48"/>
      <c r="H324" s="34" t="s">
        <v>1300</v>
      </c>
      <c r="I324" s="60">
        <v>44</v>
      </c>
      <c r="J324" s="61">
        <v>6.0999999999999999E-2</v>
      </c>
      <c r="K324" s="48"/>
      <c r="L324" s="48"/>
      <c r="M324" s="48"/>
      <c r="N324" s="48"/>
      <c r="O324" s="48"/>
      <c r="P324" s="48"/>
      <c r="Q324" s="48"/>
      <c r="R324" s="48"/>
      <c r="S324" s="48"/>
      <c r="T324" s="70" t="s">
        <v>1301</v>
      </c>
      <c r="U324" s="71">
        <v>43</v>
      </c>
      <c r="V324" s="72">
        <v>5.8999999999999997E-2</v>
      </c>
    </row>
    <row r="325" spans="1:22" ht="12" customHeight="1" x14ac:dyDescent="0.25">
      <c r="A325" s="48"/>
      <c r="B325" s="55" t="s">
        <v>1302</v>
      </c>
      <c r="C325" s="56">
        <v>72</v>
      </c>
      <c r="D325" s="57">
        <v>9.9000000000000005E-2</v>
      </c>
      <c r="E325" s="48"/>
      <c r="F325" s="48"/>
      <c r="G325" s="48"/>
      <c r="H325" s="34" t="s">
        <v>1303</v>
      </c>
      <c r="I325" s="60">
        <v>44</v>
      </c>
      <c r="J325" s="61">
        <v>6.0999999999999999E-2</v>
      </c>
      <c r="K325" s="48"/>
      <c r="L325" s="48"/>
      <c r="M325" s="48"/>
      <c r="N325" s="48"/>
      <c r="O325" s="48"/>
      <c r="P325" s="48"/>
      <c r="Q325" s="48"/>
      <c r="R325" s="48"/>
      <c r="S325" s="48"/>
      <c r="T325" s="70" t="s">
        <v>1304</v>
      </c>
      <c r="U325" s="71">
        <v>43</v>
      </c>
      <c r="V325" s="72">
        <v>5.8999999999999997E-2</v>
      </c>
    </row>
    <row r="326" spans="1:22" ht="12" customHeight="1" x14ac:dyDescent="0.25">
      <c r="A326" s="48"/>
      <c r="B326" s="55" t="s">
        <v>1305</v>
      </c>
      <c r="C326" s="56">
        <v>72</v>
      </c>
      <c r="D326" s="57">
        <v>9.9000000000000005E-2</v>
      </c>
      <c r="E326" s="48"/>
      <c r="F326" s="48"/>
      <c r="G326" s="48"/>
      <c r="H326" s="34" t="s">
        <v>1306</v>
      </c>
      <c r="I326" s="60">
        <v>44</v>
      </c>
      <c r="J326" s="61">
        <v>6.0999999999999999E-2</v>
      </c>
      <c r="K326" s="48"/>
      <c r="L326" s="48"/>
      <c r="M326" s="48"/>
      <c r="N326" s="48"/>
      <c r="O326" s="48"/>
      <c r="P326" s="48"/>
      <c r="Q326" s="48"/>
      <c r="R326" s="48"/>
      <c r="S326" s="48"/>
      <c r="T326" s="70" t="s">
        <v>1307</v>
      </c>
      <c r="U326" s="71">
        <v>43</v>
      </c>
      <c r="V326" s="72">
        <v>5.8999999999999997E-2</v>
      </c>
    </row>
    <row r="327" spans="1:22" ht="12" customHeight="1" x14ac:dyDescent="0.25">
      <c r="A327" s="48"/>
      <c r="B327" s="55" t="s">
        <v>1308</v>
      </c>
      <c r="C327" s="56">
        <v>72</v>
      </c>
      <c r="D327" s="57">
        <v>9.9000000000000005E-2</v>
      </c>
      <c r="E327" s="48"/>
      <c r="F327" s="48"/>
      <c r="G327" s="48"/>
      <c r="H327" s="34" t="s">
        <v>1309</v>
      </c>
      <c r="I327" s="60">
        <v>44</v>
      </c>
      <c r="J327" s="61">
        <v>6.0999999999999999E-2</v>
      </c>
      <c r="K327" s="48"/>
      <c r="L327" s="48"/>
      <c r="M327" s="48"/>
      <c r="N327" s="48"/>
      <c r="O327" s="48"/>
      <c r="P327" s="48"/>
      <c r="Q327" s="48"/>
      <c r="R327" s="48"/>
      <c r="S327" s="48"/>
      <c r="T327" s="70" t="s">
        <v>1310</v>
      </c>
      <c r="U327" s="71">
        <v>43</v>
      </c>
      <c r="V327" s="72">
        <v>5.8999999999999997E-2</v>
      </c>
    </row>
    <row r="328" spans="1:22" ht="12" customHeight="1" x14ac:dyDescent="0.25">
      <c r="A328" s="48"/>
      <c r="B328" s="55" t="s">
        <v>1311</v>
      </c>
      <c r="C328" s="56">
        <v>72</v>
      </c>
      <c r="D328" s="57">
        <v>9.9000000000000005E-2</v>
      </c>
      <c r="E328" s="48"/>
      <c r="F328" s="48"/>
      <c r="G328" s="48"/>
      <c r="H328" s="34" t="s">
        <v>1312</v>
      </c>
      <c r="I328" s="60">
        <v>44</v>
      </c>
      <c r="J328" s="61">
        <v>6.0999999999999999E-2</v>
      </c>
      <c r="K328" s="48"/>
      <c r="L328" s="48"/>
      <c r="M328" s="48"/>
      <c r="N328" s="48"/>
      <c r="O328" s="48"/>
      <c r="P328" s="48"/>
      <c r="Q328" s="48"/>
      <c r="R328" s="48"/>
      <c r="S328" s="48"/>
      <c r="T328" s="70" t="s">
        <v>1313</v>
      </c>
      <c r="U328" s="71">
        <v>43</v>
      </c>
      <c r="V328" s="72">
        <v>5.8999999999999997E-2</v>
      </c>
    </row>
    <row r="329" spans="1:22" ht="12" customHeight="1" x14ac:dyDescent="0.25">
      <c r="A329" s="48"/>
      <c r="B329" s="55" t="s">
        <v>1314</v>
      </c>
      <c r="C329" s="56">
        <v>71</v>
      </c>
      <c r="D329" s="57">
        <v>9.8000000000000004E-2</v>
      </c>
      <c r="E329" s="48"/>
      <c r="F329" s="48"/>
      <c r="G329" s="48"/>
      <c r="H329" s="34" t="s">
        <v>1315</v>
      </c>
      <c r="I329" s="60">
        <v>44</v>
      </c>
      <c r="J329" s="61">
        <v>6.0999999999999999E-2</v>
      </c>
      <c r="K329" s="48"/>
      <c r="L329" s="48"/>
      <c r="M329" s="48"/>
      <c r="N329" s="48"/>
      <c r="O329" s="48"/>
      <c r="P329" s="48"/>
      <c r="Q329" s="48"/>
      <c r="R329" s="48"/>
      <c r="S329" s="48"/>
      <c r="T329" s="70" t="s">
        <v>1316</v>
      </c>
      <c r="U329" s="71">
        <v>43</v>
      </c>
      <c r="V329" s="72">
        <v>5.8999999999999997E-2</v>
      </c>
    </row>
    <row r="330" spans="1:22" ht="12" customHeight="1" x14ac:dyDescent="0.25">
      <c r="A330" s="48"/>
      <c r="B330" s="55" t="s">
        <v>1317</v>
      </c>
      <c r="C330" s="56">
        <v>71</v>
      </c>
      <c r="D330" s="57">
        <v>9.8000000000000004E-2</v>
      </c>
      <c r="E330" s="48"/>
      <c r="F330" s="48"/>
      <c r="G330" s="48"/>
      <c r="H330" s="34" t="s">
        <v>1318</v>
      </c>
      <c r="I330" s="60">
        <v>44</v>
      </c>
      <c r="J330" s="61">
        <v>6.0999999999999999E-2</v>
      </c>
      <c r="K330" s="48"/>
      <c r="L330" s="48"/>
      <c r="M330" s="48"/>
      <c r="N330" s="48"/>
      <c r="O330" s="48"/>
      <c r="P330" s="48"/>
      <c r="Q330" s="48"/>
      <c r="R330" s="48"/>
      <c r="S330" s="48"/>
      <c r="T330" s="70" t="s">
        <v>1319</v>
      </c>
      <c r="U330" s="71">
        <v>42</v>
      </c>
      <c r="V330" s="72">
        <v>5.8000000000000003E-2</v>
      </c>
    </row>
    <row r="331" spans="1:22" ht="12" customHeight="1" x14ac:dyDescent="0.25">
      <c r="A331" s="48"/>
      <c r="B331" s="55" t="s">
        <v>1320</v>
      </c>
      <c r="C331" s="56">
        <v>71</v>
      </c>
      <c r="D331" s="57">
        <v>9.8000000000000004E-2</v>
      </c>
      <c r="E331" s="48"/>
      <c r="F331" s="48"/>
      <c r="G331" s="48"/>
      <c r="H331" s="34" t="s">
        <v>1321</v>
      </c>
      <c r="I331" s="60">
        <v>43</v>
      </c>
      <c r="J331" s="61">
        <v>5.8999999999999997E-2</v>
      </c>
      <c r="K331" s="48"/>
      <c r="L331" s="48"/>
      <c r="M331" s="48"/>
      <c r="N331" s="48"/>
      <c r="O331" s="48"/>
      <c r="P331" s="48"/>
      <c r="Q331" s="48"/>
      <c r="R331" s="48"/>
      <c r="S331" s="48"/>
      <c r="T331" s="70" t="s">
        <v>1322</v>
      </c>
      <c r="U331" s="71">
        <v>42</v>
      </c>
      <c r="V331" s="72">
        <v>5.8000000000000003E-2</v>
      </c>
    </row>
    <row r="332" spans="1:22" ht="12" customHeight="1" x14ac:dyDescent="0.25">
      <c r="A332" s="48"/>
      <c r="B332" s="55" t="s">
        <v>1323</v>
      </c>
      <c r="C332" s="56">
        <v>71</v>
      </c>
      <c r="D332" s="57">
        <v>9.8000000000000004E-2</v>
      </c>
      <c r="E332" s="48"/>
      <c r="F332" s="48"/>
      <c r="G332" s="48"/>
      <c r="H332" s="34" t="s">
        <v>1324</v>
      </c>
      <c r="I332" s="60">
        <v>43</v>
      </c>
      <c r="J332" s="61">
        <v>5.8999999999999997E-2</v>
      </c>
      <c r="K332" s="48"/>
      <c r="L332" s="48"/>
      <c r="M332" s="48"/>
      <c r="N332" s="48"/>
      <c r="O332" s="48"/>
      <c r="P332" s="48"/>
      <c r="Q332" s="48"/>
      <c r="R332" s="48"/>
      <c r="S332" s="48"/>
      <c r="T332" s="70" t="s">
        <v>1325</v>
      </c>
      <c r="U332" s="71">
        <v>42</v>
      </c>
      <c r="V332" s="72">
        <v>5.8000000000000003E-2</v>
      </c>
    </row>
    <row r="333" spans="1:22" ht="12" customHeight="1" x14ac:dyDescent="0.25">
      <c r="A333" s="48"/>
      <c r="B333" s="55" t="s">
        <v>1326</v>
      </c>
      <c r="C333" s="56">
        <v>71</v>
      </c>
      <c r="D333" s="57">
        <v>9.8000000000000004E-2</v>
      </c>
      <c r="E333" s="48"/>
      <c r="F333" s="48"/>
      <c r="G333" s="48"/>
      <c r="H333" s="34" t="s">
        <v>1327</v>
      </c>
      <c r="I333" s="60">
        <v>43</v>
      </c>
      <c r="J333" s="61">
        <v>5.8999999999999997E-2</v>
      </c>
      <c r="K333" s="48"/>
      <c r="L333" s="48"/>
      <c r="M333" s="48"/>
      <c r="N333" s="48"/>
      <c r="O333" s="48"/>
      <c r="P333" s="48"/>
      <c r="Q333" s="48"/>
      <c r="R333" s="48"/>
      <c r="S333" s="48"/>
      <c r="T333" s="70" t="s">
        <v>1328</v>
      </c>
      <c r="U333" s="71">
        <v>42</v>
      </c>
      <c r="V333" s="72">
        <v>5.8000000000000003E-2</v>
      </c>
    </row>
    <row r="334" spans="1:22" ht="12" customHeight="1" x14ac:dyDescent="0.25">
      <c r="A334" s="48"/>
      <c r="B334" s="55" t="s">
        <v>1329</v>
      </c>
      <c r="C334" s="56">
        <v>71</v>
      </c>
      <c r="D334" s="57">
        <v>9.8000000000000004E-2</v>
      </c>
      <c r="E334" s="48"/>
      <c r="F334" s="48"/>
      <c r="G334" s="48"/>
      <c r="H334" s="34" t="s">
        <v>1330</v>
      </c>
      <c r="I334" s="60">
        <v>43</v>
      </c>
      <c r="J334" s="61">
        <v>5.8999999999999997E-2</v>
      </c>
      <c r="K334" s="48"/>
      <c r="L334" s="48"/>
      <c r="M334" s="48"/>
      <c r="N334" s="48"/>
      <c r="O334" s="48"/>
      <c r="P334" s="48"/>
      <c r="Q334" s="48"/>
      <c r="R334" s="48"/>
      <c r="S334" s="48"/>
      <c r="T334" s="70" t="s">
        <v>1331</v>
      </c>
      <c r="U334" s="71">
        <v>42</v>
      </c>
      <c r="V334" s="72">
        <v>5.8000000000000003E-2</v>
      </c>
    </row>
    <row r="335" spans="1:22" ht="12" customHeight="1" x14ac:dyDescent="0.25">
      <c r="A335" s="48"/>
      <c r="B335" s="55" t="s">
        <v>1332</v>
      </c>
      <c r="C335" s="56">
        <v>71</v>
      </c>
      <c r="D335" s="57">
        <v>9.8000000000000004E-2</v>
      </c>
      <c r="E335" s="48"/>
      <c r="F335" s="48"/>
      <c r="G335" s="48"/>
      <c r="H335" s="34" t="s">
        <v>1333</v>
      </c>
      <c r="I335" s="60">
        <v>43</v>
      </c>
      <c r="J335" s="61">
        <v>5.8999999999999997E-2</v>
      </c>
      <c r="K335" s="48"/>
      <c r="L335" s="48"/>
      <c r="M335" s="48"/>
      <c r="N335" s="48"/>
      <c r="O335" s="48"/>
      <c r="P335" s="48"/>
      <c r="Q335" s="48"/>
      <c r="R335" s="48"/>
      <c r="S335" s="48"/>
      <c r="T335" s="70" t="s">
        <v>1334</v>
      </c>
      <c r="U335" s="71">
        <v>42</v>
      </c>
      <c r="V335" s="72">
        <v>5.8000000000000003E-2</v>
      </c>
    </row>
    <row r="336" spans="1:22" ht="12" customHeight="1" x14ac:dyDescent="0.25">
      <c r="A336" s="48"/>
      <c r="B336" s="55" t="s">
        <v>1335</v>
      </c>
      <c r="C336" s="56">
        <v>71</v>
      </c>
      <c r="D336" s="57">
        <v>9.8000000000000004E-2</v>
      </c>
      <c r="E336" s="48"/>
      <c r="F336" s="48"/>
      <c r="G336" s="48"/>
      <c r="H336" s="34" t="s">
        <v>1336</v>
      </c>
      <c r="I336" s="60">
        <v>43</v>
      </c>
      <c r="J336" s="61">
        <v>5.8999999999999997E-2</v>
      </c>
      <c r="K336" s="48"/>
      <c r="L336" s="48"/>
      <c r="M336" s="48"/>
      <c r="N336" s="48"/>
      <c r="O336" s="48"/>
      <c r="P336" s="48"/>
      <c r="Q336" s="48"/>
      <c r="R336" s="48"/>
      <c r="S336" s="48"/>
      <c r="T336" s="70" t="s">
        <v>1337</v>
      </c>
      <c r="U336" s="71">
        <v>42</v>
      </c>
      <c r="V336" s="72">
        <v>5.8000000000000003E-2</v>
      </c>
    </row>
    <row r="337" spans="1:22" ht="12" customHeight="1" x14ac:dyDescent="0.25">
      <c r="A337" s="48"/>
      <c r="B337" s="55" t="s">
        <v>1338</v>
      </c>
      <c r="C337" s="56">
        <v>71</v>
      </c>
      <c r="D337" s="57">
        <v>9.8000000000000004E-2</v>
      </c>
      <c r="E337" s="48"/>
      <c r="F337" s="48"/>
      <c r="G337" s="48"/>
      <c r="H337" s="34" t="s">
        <v>1339</v>
      </c>
      <c r="I337" s="60">
        <v>42</v>
      </c>
      <c r="J337" s="61">
        <v>5.8000000000000003E-2</v>
      </c>
      <c r="K337" s="48"/>
      <c r="L337" s="48"/>
      <c r="M337" s="48"/>
      <c r="N337" s="48"/>
      <c r="O337" s="48"/>
      <c r="P337" s="48"/>
      <c r="Q337" s="48"/>
      <c r="R337" s="48"/>
      <c r="S337" s="48"/>
      <c r="T337" s="70" t="s">
        <v>1340</v>
      </c>
      <c r="U337" s="71">
        <v>42</v>
      </c>
      <c r="V337" s="72">
        <v>5.8000000000000003E-2</v>
      </c>
    </row>
    <row r="338" spans="1:22" ht="12" customHeight="1" x14ac:dyDescent="0.25">
      <c r="A338" s="48"/>
      <c r="B338" s="55" t="s">
        <v>1341</v>
      </c>
      <c r="C338" s="56">
        <v>71</v>
      </c>
      <c r="D338" s="57">
        <v>9.8000000000000004E-2</v>
      </c>
      <c r="E338" s="48"/>
      <c r="F338" s="48"/>
      <c r="G338" s="48"/>
      <c r="H338" s="34" t="s">
        <v>1342</v>
      </c>
      <c r="I338" s="60">
        <v>42</v>
      </c>
      <c r="J338" s="61">
        <v>5.8000000000000003E-2</v>
      </c>
      <c r="K338" s="48"/>
      <c r="L338" s="48"/>
      <c r="M338" s="48"/>
      <c r="N338" s="48"/>
      <c r="O338" s="48"/>
      <c r="P338" s="48"/>
      <c r="Q338" s="48"/>
      <c r="R338" s="48"/>
      <c r="S338" s="48"/>
      <c r="T338" s="70" t="s">
        <v>1343</v>
      </c>
      <c r="U338" s="71">
        <v>42</v>
      </c>
      <c r="V338" s="72">
        <v>5.8000000000000003E-2</v>
      </c>
    </row>
    <row r="339" spans="1:22" ht="12" customHeight="1" x14ac:dyDescent="0.25">
      <c r="A339" s="48"/>
      <c r="B339" s="55" t="s">
        <v>1344</v>
      </c>
      <c r="C339" s="56">
        <v>71</v>
      </c>
      <c r="D339" s="57">
        <v>9.8000000000000004E-2</v>
      </c>
      <c r="E339" s="48"/>
      <c r="F339" s="48"/>
      <c r="G339" s="48"/>
      <c r="H339" s="34" t="s">
        <v>1345</v>
      </c>
      <c r="I339" s="60">
        <v>42</v>
      </c>
      <c r="J339" s="61">
        <v>5.8000000000000003E-2</v>
      </c>
      <c r="K339" s="48"/>
      <c r="L339" s="48"/>
      <c r="M339" s="48"/>
      <c r="N339" s="48"/>
      <c r="O339" s="48"/>
      <c r="P339" s="48"/>
      <c r="Q339" s="48"/>
      <c r="R339" s="48"/>
      <c r="S339" s="48"/>
      <c r="T339" s="70" t="s">
        <v>1346</v>
      </c>
      <c r="U339" s="71">
        <v>42</v>
      </c>
      <c r="V339" s="72">
        <v>5.8000000000000003E-2</v>
      </c>
    </row>
    <row r="340" spans="1:22" ht="12" customHeight="1" x14ac:dyDescent="0.25">
      <c r="A340" s="48"/>
      <c r="B340" s="55" t="s">
        <v>1347</v>
      </c>
      <c r="C340" s="56">
        <v>71</v>
      </c>
      <c r="D340" s="57">
        <v>9.8000000000000004E-2</v>
      </c>
      <c r="E340" s="48"/>
      <c r="F340" s="48"/>
      <c r="G340" s="48"/>
      <c r="H340" s="34" t="s">
        <v>1348</v>
      </c>
      <c r="I340" s="60">
        <v>42</v>
      </c>
      <c r="J340" s="61">
        <v>5.8000000000000003E-2</v>
      </c>
      <c r="K340" s="48"/>
      <c r="L340" s="48"/>
      <c r="M340" s="48"/>
      <c r="N340" s="48"/>
      <c r="O340" s="48"/>
      <c r="P340" s="48"/>
      <c r="Q340" s="48"/>
      <c r="R340" s="48"/>
      <c r="S340" s="48"/>
      <c r="T340" s="70" t="s">
        <v>1349</v>
      </c>
      <c r="U340" s="71">
        <v>42</v>
      </c>
      <c r="V340" s="72">
        <v>5.8000000000000003E-2</v>
      </c>
    </row>
    <row r="341" spans="1:22" ht="12" customHeight="1" x14ac:dyDescent="0.25">
      <c r="A341" s="48"/>
      <c r="B341" s="55" t="s">
        <v>1350</v>
      </c>
      <c r="C341" s="56">
        <v>71</v>
      </c>
      <c r="D341" s="57">
        <v>9.8000000000000004E-2</v>
      </c>
      <c r="E341" s="48"/>
      <c r="F341" s="48"/>
      <c r="G341" s="48"/>
      <c r="H341" s="34" t="s">
        <v>1351</v>
      </c>
      <c r="I341" s="60">
        <v>41</v>
      </c>
      <c r="J341" s="61">
        <v>5.6000000000000001E-2</v>
      </c>
      <c r="K341" s="48"/>
      <c r="L341" s="48"/>
      <c r="M341" s="48"/>
      <c r="N341" s="48"/>
      <c r="O341" s="48"/>
      <c r="P341" s="48"/>
      <c r="Q341" s="48"/>
      <c r="R341" s="48"/>
      <c r="S341" s="48"/>
      <c r="T341" s="70" t="s">
        <v>1352</v>
      </c>
      <c r="U341" s="71">
        <v>42</v>
      </c>
      <c r="V341" s="72">
        <v>5.8000000000000003E-2</v>
      </c>
    </row>
    <row r="342" spans="1:22" ht="12" customHeight="1" x14ac:dyDescent="0.25">
      <c r="A342" s="48"/>
      <c r="B342" s="55" t="s">
        <v>1353</v>
      </c>
      <c r="C342" s="56">
        <v>71</v>
      </c>
      <c r="D342" s="57">
        <v>9.8000000000000004E-2</v>
      </c>
      <c r="E342" s="48"/>
      <c r="F342" s="48"/>
      <c r="G342" s="48"/>
      <c r="H342" s="34" t="s">
        <v>1354</v>
      </c>
      <c r="I342" s="60">
        <v>41</v>
      </c>
      <c r="J342" s="61">
        <v>5.6000000000000001E-2</v>
      </c>
      <c r="K342" s="48"/>
      <c r="L342" s="48"/>
      <c r="M342" s="48"/>
      <c r="N342" s="48"/>
      <c r="O342" s="48"/>
      <c r="P342" s="48"/>
      <c r="Q342" s="48"/>
      <c r="R342" s="48"/>
      <c r="S342" s="48"/>
      <c r="T342" s="70" t="s">
        <v>1355</v>
      </c>
      <c r="U342" s="71">
        <v>42</v>
      </c>
      <c r="V342" s="72">
        <v>5.8000000000000003E-2</v>
      </c>
    </row>
    <row r="343" spans="1:22" ht="12" customHeight="1" x14ac:dyDescent="0.25">
      <c r="A343" s="48"/>
      <c r="B343" s="55" t="s">
        <v>1356</v>
      </c>
      <c r="C343" s="56">
        <v>71</v>
      </c>
      <c r="D343" s="57">
        <v>9.8000000000000004E-2</v>
      </c>
      <c r="E343" s="48"/>
      <c r="F343" s="48"/>
      <c r="G343" s="48"/>
      <c r="H343" s="34" t="s">
        <v>1357</v>
      </c>
      <c r="I343" s="60">
        <v>41</v>
      </c>
      <c r="J343" s="61">
        <v>5.6000000000000001E-2</v>
      </c>
      <c r="K343" s="48"/>
      <c r="L343" s="48"/>
      <c r="M343" s="48"/>
      <c r="N343" s="48"/>
      <c r="O343" s="48"/>
      <c r="P343" s="48"/>
      <c r="Q343" s="48"/>
      <c r="R343" s="48"/>
      <c r="S343" s="48"/>
      <c r="T343" s="70" t="s">
        <v>1358</v>
      </c>
      <c r="U343" s="71">
        <v>42</v>
      </c>
      <c r="V343" s="72">
        <v>5.8000000000000003E-2</v>
      </c>
    </row>
    <row r="344" spans="1:22" ht="12" customHeight="1" x14ac:dyDescent="0.25">
      <c r="A344" s="48"/>
      <c r="B344" s="55" t="s">
        <v>1359</v>
      </c>
      <c r="C344" s="56">
        <v>71</v>
      </c>
      <c r="D344" s="57">
        <v>9.8000000000000004E-2</v>
      </c>
      <c r="E344" s="48"/>
      <c r="F344" s="48"/>
      <c r="G344" s="48"/>
      <c r="H344" s="34" t="s">
        <v>1360</v>
      </c>
      <c r="I344" s="60">
        <v>41</v>
      </c>
      <c r="J344" s="61">
        <v>5.6000000000000001E-2</v>
      </c>
      <c r="K344" s="48"/>
      <c r="L344" s="48"/>
      <c r="M344" s="48"/>
      <c r="N344" s="48"/>
      <c r="O344" s="48"/>
      <c r="P344" s="48"/>
      <c r="Q344" s="48"/>
      <c r="R344" s="48"/>
      <c r="S344" s="48"/>
      <c r="T344" s="70" t="s">
        <v>1361</v>
      </c>
      <c r="U344" s="71">
        <v>42</v>
      </c>
      <c r="V344" s="72">
        <v>5.8000000000000003E-2</v>
      </c>
    </row>
    <row r="345" spans="1:22" ht="12" customHeight="1" x14ac:dyDescent="0.25">
      <c r="A345" s="48"/>
      <c r="B345" s="55" t="s">
        <v>1362</v>
      </c>
      <c r="C345" s="56">
        <v>70</v>
      </c>
      <c r="D345" s="57">
        <v>9.6000000000000002E-2</v>
      </c>
      <c r="E345" s="48"/>
      <c r="F345" s="48"/>
      <c r="G345" s="48"/>
      <c r="H345" s="34" t="s">
        <v>1363</v>
      </c>
      <c r="I345" s="60">
        <v>41</v>
      </c>
      <c r="J345" s="61">
        <v>5.6000000000000001E-2</v>
      </c>
      <c r="K345" s="48"/>
      <c r="L345" s="48"/>
      <c r="M345" s="48"/>
      <c r="N345" s="48"/>
      <c r="O345" s="48"/>
      <c r="P345" s="48"/>
      <c r="Q345" s="48"/>
      <c r="R345" s="48"/>
      <c r="S345" s="48"/>
      <c r="T345" s="70" t="s">
        <v>1364</v>
      </c>
      <c r="U345" s="71">
        <v>41</v>
      </c>
      <c r="V345" s="72">
        <v>5.6000000000000001E-2</v>
      </c>
    </row>
    <row r="346" spans="1:22" ht="12" customHeight="1" x14ac:dyDescent="0.25">
      <c r="A346" s="48"/>
      <c r="B346" s="55" t="s">
        <v>1365</v>
      </c>
      <c r="C346" s="56">
        <v>70</v>
      </c>
      <c r="D346" s="57">
        <v>9.6000000000000002E-2</v>
      </c>
      <c r="E346" s="48"/>
      <c r="F346" s="48"/>
      <c r="G346" s="48"/>
      <c r="H346" s="34" t="s">
        <v>1366</v>
      </c>
      <c r="I346" s="60">
        <v>41</v>
      </c>
      <c r="J346" s="61">
        <v>5.6000000000000001E-2</v>
      </c>
      <c r="K346" s="48"/>
      <c r="L346" s="48"/>
      <c r="M346" s="48"/>
      <c r="N346" s="48"/>
      <c r="O346" s="48"/>
      <c r="P346" s="48"/>
      <c r="Q346" s="48"/>
      <c r="R346" s="48"/>
      <c r="S346" s="48"/>
      <c r="T346" s="70" t="s">
        <v>1367</v>
      </c>
      <c r="U346" s="71">
        <v>41</v>
      </c>
      <c r="V346" s="72">
        <v>5.6000000000000001E-2</v>
      </c>
    </row>
    <row r="347" spans="1:22" ht="12" customHeight="1" x14ac:dyDescent="0.25">
      <c r="A347" s="48"/>
      <c r="B347" s="55" t="s">
        <v>1368</v>
      </c>
      <c r="C347" s="56">
        <v>70</v>
      </c>
      <c r="D347" s="57">
        <v>9.6000000000000002E-2</v>
      </c>
      <c r="E347" s="48"/>
      <c r="F347" s="48"/>
      <c r="G347" s="48"/>
      <c r="H347" s="34" t="s">
        <v>1369</v>
      </c>
      <c r="I347" s="60">
        <v>41</v>
      </c>
      <c r="J347" s="61">
        <v>5.6000000000000001E-2</v>
      </c>
      <c r="K347" s="48"/>
      <c r="L347" s="48"/>
      <c r="M347" s="48"/>
      <c r="N347" s="48"/>
      <c r="O347" s="48"/>
      <c r="P347" s="48"/>
      <c r="Q347" s="48"/>
      <c r="R347" s="48"/>
      <c r="S347" s="48"/>
      <c r="T347" s="70" t="s">
        <v>1370</v>
      </c>
      <c r="U347" s="71">
        <v>41</v>
      </c>
      <c r="V347" s="72">
        <v>5.6000000000000001E-2</v>
      </c>
    </row>
    <row r="348" spans="1:22" ht="12" customHeight="1" x14ac:dyDescent="0.25">
      <c r="A348" s="48"/>
      <c r="B348" s="55" t="s">
        <v>1371</v>
      </c>
      <c r="C348" s="56">
        <v>70</v>
      </c>
      <c r="D348" s="57">
        <v>9.6000000000000002E-2</v>
      </c>
      <c r="E348" s="48"/>
      <c r="F348" s="48"/>
      <c r="G348" s="48"/>
      <c r="H348" s="34" t="s">
        <v>1372</v>
      </c>
      <c r="I348" s="60">
        <v>41</v>
      </c>
      <c r="J348" s="61">
        <v>5.6000000000000001E-2</v>
      </c>
      <c r="K348" s="48"/>
      <c r="L348" s="48"/>
      <c r="M348" s="48"/>
      <c r="N348" s="48"/>
      <c r="O348" s="48"/>
      <c r="P348" s="48"/>
      <c r="Q348" s="48"/>
      <c r="R348" s="48"/>
      <c r="S348" s="48"/>
      <c r="T348" s="70" t="s">
        <v>1373</v>
      </c>
      <c r="U348" s="71">
        <v>41</v>
      </c>
      <c r="V348" s="72">
        <v>5.6000000000000001E-2</v>
      </c>
    </row>
    <row r="349" spans="1:22" ht="12" customHeight="1" x14ac:dyDescent="0.25">
      <c r="A349" s="48"/>
      <c r="B349" s="55" t="s">
        <v>1374</v>
      </c>
      <c r="C349" s="56">
        <v>70</v>
      </c>
      <c r="D349" s="57">
        <v>9.6000000000000002E-2</v>
      </c>
      <c r="E349" s="48"/>
      <c r="F349" s="48"/>
      <c r="G349" s="48"/>
      <c r="H349" s="34" t="s">
        <v>1375</v>
      </c>
      <c r="I349" s="60">
        <v>41</v>
      </c>
      <c r="J349" s="61">
        <v>5.6000000000000001E-2</v>
      </c>
      <c r="K349" s="48"/>
      <c r="L349" s="48"/>
      <c r="M349" s="48"/>
      <c r="N349" s="48"/>
      <c r="O349" s="48"/>
      <c r="P349" s="48"/>
      <c r="Q349" s="48"/>
      <c r="R349" s="48"/>
      <c r="S349" s="48"/>
      <c r="T349" s="70" t="s">
        <v>1376</v>
      </c>
      <c r="U349" s="71">
        <v>41</v>
      </c>
      <c r="V349" s="72">
        <v>5.6000000000000001E-2</v>
      </c>
    </row>
    <row r="350" spans="1:22" ht="12" customHeight="1" x14ac:dyDescent="0.25">
      <c r="A350" s="48"/>
      <c r="B350" s="55" t="s">
        <v>1377</v>
      </c>
      <c r="C350" s="56">
        <v>70</v>
      </c>
      <c r="D350" s="57">
        <v>9.6000000000000002E-2</v>
      </c>
      <c r="E350" s="48"/>
      <c r="F350" s="48"/>
      <c r="G350" s="48"/>
      <c r="H350" s="34" t="s">
        <v>1378</v>
      </c>
      <c r="I350" s="60">
        <v>41</v>
      </c>
      <c r="J350" s="61">
        <v>5.6000000000000001E-2</v>
      </c>
      <c r="K350" s="48"/>
      <c r="L350" s="48"/>
      <c r="M350" s="48"/>
      <c r="N350" s="48"/>
      <c r="O350" s="48"/>
      <c r="P350" s="48"/>
      <c r="Q350" s="48"/>
      <c r="R350" s="48"/>
      <c r="S350" s="48"/>
      <c r="T350" s="70" t="s">
        <v>1379</v>
      </c>
      <c r="U350" s="71">
        <v>41</v>
      </c>
      <c r="V350" s="72">
        <v>5.6000000000000001E-2</v>
      </c>
    </row>
    <row r="351" spans="1:22" ht="12" customHeight="1" x14ac:dyDescent="0.25">
      <c r="A351" s="48"/>
      <c r="B351" s="55" t="s">
        <v>1380</v>
      </c>
      <c r="C351" s="56">
        <v>70</v>
      </c>
      <c r="D351" s="57">
        <v>9.6000000000000002E-2</v>
      </c>
      <c r="E351" s="48"/>
      <c r="F351" s="48"/>
      <c r="G351" s="48"/>
      <c r="H351" s="34" t="s">
        <v>1381</v>
      </c>
      <c r="I351" s="60">
        <v>41</v>
      </c>
      <c r="J351" s="61">
        <v>5.6000000000000001E-2</v>
      </c>
      <c r="K351" s="48"/>
      <c r="L351" s="48"/>
      <c r="M351" s="48"/>
      <c r="N351" s="48"/>
      <c r="O351" s="48"/>
      <c r="P351" s="48"/>
      <c r="Q351" s="48"/>
      <c r="R351" s="48"/>
      <c r="S351" s="48"/>
      <c r="T351" s="70" t="s">
        <v>1382</v>
      </c>
      <c r="U351" s="71">
        <v>41</v>
      </c>
      <c r="V351" s="72">
        <v>5.6000000000000001E-2</v>
      </c>
    </row>
    <row r="352" spans="1:22" ht="12" customHeight="1" x14ac:dyDescent="0.25">
      <c r="A352" s="48"/>
      <c r="B352" s="55" t="s">
        <v>1383</v>
      </c>
      <c r="C352" s="56">
        <v>70</v>
      </c>
      <c r="D352" s="57">
        <v>9.6000000000000002E-2</v>
      </c>
      <c r="E352" s="48"/>
      <c r="F352" s="48"/>
      <c r="G352" s="48"/>
      <c r="H352" s="34" t="s">
        <v>1384</v>
      </c>
      <c r="I352" s="60">
        <v>40</v>
      </c>
      <c r="J352" s="61">
        <v>5.5E-2</v>
      </c>
      <c r="K352" s="48"/>
      <c r="L352" s="48"/>
      <c r="M352" s="48"/>
      <c r="N352" s="48"/>
      <c r="O352" s="48"/>
      <c r="P352" s="48"/>
      <c r="Q352" s="48"/>
      <c r="R352" s="48"/>
      <c r="S352" s="48"/>
      <c r="T352" s="70" t="s">
        <v>1385</v>
      </c>
      <c r="U352" s="71">
        <v>41</v>
      </c>
      <c r="V352" s="72">
        <v>5.6000000000000001E-2</v>
      </c>
    </row>
    <row r="353" spans="1:22" ht="12" customHeight="1" x14ac:dyDescent="0.25">
      <c r="A353" s="48"/>
      <c r="B353" s="55" t="s">
        <v>1386</v>
      </c>
      <c r="C353" s="56">
        <v>70</v>
      </c>
      <c r="D353" s="57">
        <v>9.6000000000000002E-2</v>
      </c>
      <c r="E353" s="48"/>
      <c r="F353" s="48"/>
      <c r="G353" s="48"/>
      <c r="H353" s="34" t="s">
        <v>1387</v>
      </c>
      <c r="I353" s="60">
        <v>39</v>
      </c>
      <c r="J353" s="61">
        <v>5.3999999999999999E-2</v>
      </c>
      <c r="K353" s="48"/>
      <c r="L353" s="48"/>
      <c r="M353" s="48"/>
      <c r="N353" s="48"/>
      <c r="O353" s="48"/>
      <c r="P353" s="48"/>
      <c r="Q353" s="48"/>
      <c r="R353" s="48"/>
      <c r="S353" s="48"/>
      <c r="T353" s="70" t="s">
        <v>1388</v>
      </c>
      <c r="U353" s="71">
        <v>41</v>
      </c>
      <c r="V353" s="72">
        <v>5.6000000000000001E-2</v>
      </c>
    </row>
    <row r="354" spans="1:22" ht="12" customHeight="1" x14ac:dyDescent="0.25">
      <c r="A354" s="48"/>
      <c r="B354" s="55" t="s">
        <v>1389</v>
      </c>
      <c r="C354" s="56">
        <v>70</v>
      </c>
      <c r="D354" s="57">
        <v>9.6000000000000002E-2</v>
      </c>
      <c r="E354" s="48"/>
      <c r="F354" s="48"/>
      <c r="G354" s="48"/>
      <c r="H354" s="34" t="s">
        <v>1390</v>
      </c>
      <c r="I354" s="60">
        <v>39</v>
      </c>
      <c r="J354" s="61">
        <v>5.3999999999999999E-2</v>
      </c>
      <c r="K354" s="48"/>
      <c r="L354" s="48"/>
      <c r="M354" s="48"/>
      <c r="N354" s="48"/>
      <c r="O354" s="48"/>
      <c r="P354" s="48"/>
      <c r="Q354" s="48"/>
      <c r="R354" s="48"/>
      <c r="S354" s="48"/>
      <c r="T354" s="70" t="s">
        <v>1391</v>
      </c>
      <c r="U354" s="71">
        <v>41</v>
      </c>
      <c r="V354" s="72">
        <v>5.6000000000000001E-2</v>
      </c>
    </row>
    <row r="355" spans="1:22" ht="12" customHeight="1" x14ac:dyDescent="0.25">
      <c r="A355" s="48"/>
      <c r="B355" s="55" t="s">
        <v>1392</v>
      </c>
      <c r="C355" s="56">
        <v>69</v>
      </c>
      <c r="D355" s="57">
        <v>9.5000000000000001E-2</v>
      </c>
      <c r="E355" s="48"/>
      <c r="F355" s="48"/>
      <c r="G355" s="48"/>
      <c r="H355" s="34" t="s">
        <v>1393</v>
      </c>
      <c r="I355" s="60">
        <v>39</v>
      </c>
      <c r="J355" s="61">
        <v>5.3999999999999999E-2</v>
      </c>
      <c r="K355" s="48"/>
      <c r="L355" s="48"/>
      <c r="M355" s="48"/>
      <c r="N355" s="48"/>
      <c r="O355" s="48"/>
      <c r="P355" s="48"/>
      <c r="Q355" s="48"/>
      <c r="R355" s="48"/>
      <c r="S355" s="48"/>
      <c r="T355" s="70" t="s">
        <v>1394</v>
      </c>
      <c r="U355" s="71">
        <v>41</v>
      </c>
      <c r="V355" s="72">
        <v>5.6000000000000001E-2</v>
      </c>
    </row>
    <row r="356" spans="1:22" ht="12" customHeight="1" x14ac:dyDescent="0.25">
      <c r="A356" s="48"/>
      <c r="B356" s="55" t="s">
        <v>1395</v>
      </c>
      <c r="C356" s="56">
        <v>69</v>
      </c>
      <c r="D356" s="57">
        <v>9.5000000000000001E-2</v>
      </c>
      <c r="E356" s="48"/>
      <c r="F356" s="48"/>
      <c r="G356" s="48"/>
      <c r="H356" s="34" t="s">
        <v>1396</v>
      </c>
      <c r="I356" s="60">
        <v>39</v>
      </c>
      <c r="J356" s="61">
        <v>5.3999999999999999E-2</v>
      </c>
      <c r="K356" s="48"/>
      <c r="L356" s="48"/>
      <c r="M356" s="48"/>
      <c r="N356" s="48"/>
      <c r="O356" s="48"/>
      <c r="P356" s="48"/>
      <c r="Q356" s="48"/>
      <c r="R356" s="48"/>
      <c r="S356" s="48"/>
      <c r="T356" s="70" t="s">
        <v>1397</v>
      </c>
      <c r="U356" s="71">
        <v>41</v>
      </c>
      <c r="V356" s="72">
        <v>5.6000000000000001E-2</v>
      </c>
    </row>
    <row r="357" spans="1:22" ht="12" customHeight="1" x14ac:dyDescent="0.25">
      <c r="A357" s="48"/>
      <c r="B357" s="55" t="s">
        <v>1398</v>
      </c>
      <c r="C357" s="56">
        <v>69</v>
      </c>
      <c r="D357" s="57">
        <v>9.5000000000000001E-2</v>
      </c>
      <c r="E357" s="48"/>
      <c r="F357" s="48"/>
      <c r="G357" s="48"/>
      <c r="H357" s="34" t="s">
        <v>1399</v>
      </c>
      <c r="I357" s="60">
        <v>39</v>
      </c>
      <c r="J357" s="61">
        <v>5.3999999999999999E-2</v>
      </c>
      <c r="K357" s="48"/>
      <c r="L357" s="48"/>
      <c r="M357" s="48"/>
      <c r="N357" s="48"/>
      <c r="O357" s="48"/>
      <c r="P357" s="48"/>
      <c r="Q357" s="48"/>
      <c r="R357" s="48"/>
      <c r="S357" s="48"/>
      <c r="T357" s="70" t="s">
        <v>1400</v>
      </c>
      <c r="U357" s="71">
        <v>40</v>
      </c>
      <c r="V357" s="72">
        <v>5.5E-2</v>
      </c>
    </row>
    <row r="358" spans="1:22" ht="12" customHeight="1" x14ac:dyDescent="0.25">
      <c r="A358" s="48"/>
      <c r="B358" s="55" t="s">
        <v>1401</v>
      </c>
      <c r="C358" s="56">
        <v>69</v>
      </c>
      <c r="D358" s="57">
        <v>9.5000000000000001E-2</v>
      </c>
      <c r="E358" s="48"/>
      <c r="F358" s="48"/>
      <c r="G358" s="48"/>
      <c r="H358" s="34" t="s">
        <v>1402</v>
      </c>
      <c r="I358" s="60">
        <v>39</v>
      </c>
      <c r="J358" s="61">
        <v>5.3999999999999999E-2</v>
      </c>
      <c r="K358" s="48"/>
      <c r="L358" s="48"/>
      <c r="M358" s="48"/>
      <c r="N358" s="48"/>
      <c r="O358" s="48"/>
      <c r="P358" s="48"/>
      <c r="Q358" s="48"/>
      <c r="R358" s="48"/>
      <c r="S358" s="48"/>
      <c r="T358" s="70" t="s">
        <v>1403</v>
      </c>
      <c r="U358" s="71">
        <v>40</v>
      </c>
      <c r="V358" s="72">
        <v>5.5E-2</v>
      </c>
    </row>
    <row r="359" spans="1:22" ht="12" customHeight="1" x14ac:dyDescent="0.25">
      <c r="A359" s="48"/>
      <c r="B359" s="55" t="s">
        <v>1404</v>
      </c>
      <c r="C359" s="56">
        <v>69</v>
      </c>
      <c r="D359" s="57">
        <v>9.5000000000000001E-2</v>
      </c>
      <c r="E359" s="48"/>
      <c r="F359" s="48"/>
      <c r="G359" s="48"/>
      <c r="H359" s="34" t="s">
        <v>1405</v>
      </c>
      <c r="I359" s="60">
        <v>39</v>
      </c>
      <c r="J359" s="61">
        <v>5.3999999999999999E-2</v>
      </c>
      <c r="K359" s="48"/>
      <c r="L359" s="48"/>
      <c r="M359" s="48"/>
      <c r="N359" s="48"/>
      <c r="O359" s="48"/>
      <c r="P359" s="48"/>
      <c r="Q359" s="48"/>
      <c r="R359" s="48"/>
      <c r="S359" s="48"/>
      <c r="T359" s="70" t="s">
        <v>1406</v>
      </c>
      <c r="U359" s="71">
        <v>40</v>
      </c>
      <c r="V359" s="72">
        <v>5.5E-2</v>
      </c>
    </row>
    <row r="360" spans="1:22" ht="12" customHeight="1" x14ac:dyDescent="0.25">
      <c r="A360" s="48"/>
      <c r="B360" s="55" t="s">
        <v>1407</v>
      </c>
      <c r="C360" s="56">
        <v>69</v>
      </c>
      <c r="D360" s="57">
        <v>9.5000000000000001E-2</v>
      </c>
      <c r="E360" s="48"/>
      <c r="F360" s="48"/>
      <c r="G360" s="48"/>
      <c r="H360" s="34" t="s">
        <v>1408</v>
      </c>
      <c r="I360" s="60">
        <v>39</v>
      </c>
      <c r="J360" s="61">
        <v>5.3999999999999999E-2</v>
      </c>
      <c r="K360" s="48"/>
      <c r="L360" s="48"/>
      <c r="M360" s="48"/>
      <c r="N360" s="48"/>
      <c r="O360" s="48"/>
      <c r="P360" s="48"/>
      <c r="Q360" s="48"/>
      <c r="R360" s="48"/>
      <c r="S360" s="48"/>
      <c r="T360" s="70" t="s">
        <v>1409</v>
      </c>
      <c r="U360" s="71">
        <v>40</v>
      </c>
      <c r="V360" s="72">
        <v>5.5E-2</v>
      </c>
    </row>
    <row r="361" spans="1:22" ht="12" customHeight="1" x14ac:dyDescent="0.25">
      <c r="A361" s="48"/>
      <c r="B361" s="55" t="s">
        <v>1410</v>
      </c>
      <c r="C361" s="56">
        <v>69</v>
      </c>
      <c r="D361" s="57">
        <v>9.5000000000000001E-2</v>
      </c>
      <c r="E361" s="48"/>
      <c r="F361" s="48"/>
      <c r="G361" s="48"/>
      <c r="H361" s="34" t="s">
        <v>1411</v>
      </c>
      <c r="I361" s="60">
        <v>38</v>
      </c>
      <c r="J361" s="61">
        <v>5.1999999999999998E-2</v>
      </c>
      <c r="K361" s="48"/>
      <c r="L361" s="48"/>
      <c r="M361" s="48"/>
      <c r="N361" s="48"/>
      <c r="O361" s="48"/>
      <c r="P361" s="48"/>
      <c r="Q361" s="48"/>
      <c r="R361" s="48"/>
      <c r="S361" s="48"/>
      <c r="T361" s="70" t="s">
        <v>1412</v>
      </c>
      <c r="U361" s="71">
        <v>40</v>
      </c>
      <c r="V361" s="72">
        <v>5.5E-2</v>
      </c>
    </row>
    <row r="362" spans="1:22" ht="12" customHeight="1" x14ac:dyDescent="0.25">
      <c r="A362" s="48"/>
      <c r="B362" s="55" t="s">
        <v>1413</v>
      </c>
      <c r="C362" s="56">
        <v>69</v>
      </c>
      <c r="D362" s="57">
        <v>9.5000000000000001E-2</v>
      </c>
      <c r="E362" s="48"/>
      <c r="F362" s="48"/>
      <c r="G362" s="48"/>
      <c r="H362" s="34" t="s">
        <v>1414</v>
      </c>
      <c r="I362" s="60">
        <v>38</v>
      </c>
      <c r="J362" s="61">
        <v>5.1999999999999998E-2</v>
      </c>
      <c r="K362" s="48"/>
      <c r="L362" s="48"/>
      <c r="M362" s="48"/>
      <c r="N362" s="48"/>
      <c r="O362" s="48"/>
      <c r="P362" s="48"/>
      <c r="Q362" s="48"/>
      <c r="R362" s="48"/>
      <c r="S362" s="48"/>
      <c r="T362" s="70" t="s">
        <v>1415</v>
      </c>
      <c r="U362" s="71">
        <v>40</v>
      </c>
      <c r="V362" s="72">
        <v>5.5E-2</v>
      </c>
    </row>
    <row r="363" spans="1:22" ht="12" customHeight="1" x14ac:dyDescent="0.25">
      <c r="A363" s="48"/>
      <c r="B363" s="55" t="s">
        <v>1416</v>
      </c>
      <c r="C363" s="56">
        <v>69</v>
      </c>
      <c r="D363" s="57">
        <v>9.5000000000000001E-2</v>
      </c>
      <c r="E363" s="48"/>
      <c r="F363" s="48"/>
      <c r="G363" s="48"/>
      <c r="H363" s="34" t="s">
        <v>1417</v>
      </c>
      <c r="I363" s="60">
        <v>38</v>
      </c>
      <c r="J363" s="61">
        <v>5.1999999999999998E-2</v>
      </c>
      <c r="K363" s="48"/>
      <c r="L363" s="48"/>
      <c r="M363" s="48"/>
      <c r="N363" s="48"/>
      <c r="O363" s="48"/>
      <c r="P363" s="48"/>
      <c r="Q363" s="48"/>
      <c r="R363" s="48"/>
      <c r="S363" s="48"/>
      <c r="T363" s="70" t="s">
        <v>1418</v>
      </c>
      <c r="U363" s="71">
        <v>40</v>
      </c>
      <c r="V363" s="72">
        <v>5.5E-2</v>
      </c>
    </row>
    <row r="364" spans="1:22" ht="12" customHeight="1" x14ac:dyDescent="0.25">
      <c r="A364" s="48"/>
      <c r="B364" s="55" t="s">
        <v>1419</v>
      </c>
      <c r="C364" s="56">
        <v>69</v>
      </c>
      <c r="D364" s="57">
        <v>9.5000000000000001E-2</v>
      </c>
      <c r="E364" s="48"/>
      <c r="F364" s="48"/>
      <c r="G364" s="48"/>
      <c r="H364" s="34" t="s">
        <v>1420</v>
      </c>
      <c r="I364" s="60">
        <v>38</v>
      </c>
      <c r="J364" s="61">
        <v>5.1999999999999998E-2</v>
      </c>
      <c r="K364" s="48"/>
      <c r="L364" s="48"/>
      <c r="M364" s="48"/>
      <c r="N364" s="48"/>
      <c r="O364" s="48"/>
      <c r="P364" s="48"/>
      <c r="Q364" s="48"/>
      <c r="R364" s="48"/>
      <c r="S364" s="48"/>
      <c r="T364" s="70" t="s">
        <v>1421</v>
      </c>
      <c r="U364" s="71">
        <v>40</v>
      </c>
      <c r="V364" s="72">
        <v>5.5E-2</v>
      </c>
    </row>
    <row r="365" spans="1:22" ht="12" customHeight="1" x14ac:dyDescent="0.25">
      <c r="A365" s="48"/>
      <c r="B365" s="55" t="s">
        <v>1422</v>
      </c>
      <c r="C365" s="56">
        <v>69</v>
      </c>
      <c r="D365" s="57">
        <v>9.5000000000000001E-2</v>
      </c>
      <c r="E365" s="48"/>
      <c r="F365" s="48"/>
      <c r="G365" s="48"/>
      <c r="H365" s="34" t="s">
        <v>1423</v>
      </c>
      <c r="I365" s="60">
        <v>38</v>
      </c>
      <c r="J365" s="61">
        <v>5.1999999999999998E-2</v>
      </c>
      <c r="K365" s="48"/>
      <c r="L365" s="48"/>
      <c r="M365" s="48"/>
      <c r="N365" s="48"/>
      <c r="O365" s="48"/>
      <c r="P365" s="48"/>
      <c r="Q365" s="48"/>
      <c r="R365" s="48"/>
      <c r="S365" s="48"/>
      <c r="T365" s="70" t="s">
        <v>1424</v>
      </c>
      <c r="U365" s="71">
        <v>40</v>
      </c>
      <c r="V365" s="72">
        <v>5.5E-2</v>
      </c>
    </row>
    <row r="366" spans="1:22" ht="12" customHeight="1" x14ac:dyDescent="0.25">
      <c r="A366" s="48"/>
      <c r="B366" s="55" t="s">
        <v>1425</v>
      </c>
      <c r="C366" s="56">
        <v>68</v>
      </c>
      <c r="D366" s="57">
        <v>9.4E-2</v>
      </c>
      <c r="E366" s="48"/>
      <c r="F366" s="48"/>
      <c r="G366" s="48"/>
      <c r="H366" s="34" t="s">
        <v>1426</v>
      </c>
      <c r="I366" s="60">
        <v>37</v>
      </c>
      <c r="J366" s="61">
        <v>5.0999999999999997E-2</v>
      </c>
      <c r="K366" s="48"/>
      <c r="L366" s="48"/>
      <c r="M366" s="48"/>
      <c r="N366" s="48"/>
      <c r="O366" s="48"/>
      <c r="P366" s="48"/>
      <c r="Q366" s="48"/>
      <c r="R366" s="48"/>
      <c r="S366" s="48"/>
      <c r="T366" s="70" t="s">
        <v>1427</v>
      </c>
      <c r="U366" s="71">
        <v>40</v>
      </c>
      <c r="V366" s="72">
        <v>5.5E-2</v>
      </c>
    </row>
    <row r="367" spans="1:22" ht="12" customHeight="1" x14ac:dyDescent="0.25">
      <c r="A367" s="48"/>
      <c r="B367" s="55" t="s">
        <v>1428</v>
      </c>
      <c r="C367" s="56">
        <v>68</v>
      </c>
      <c r="D367" s="57">
        <v>9.4E-2</v>
      </c>
      <c r="E367" s="48"/>
      <c r="F367" s="48"/>
      <c r="G367" s="48"/>
      <c r="H367" s="34" t="s">
        <v>1429</v>
      </c>
      <c r="I367" s="60">
        <v>37</v>
      </c>
      <c r="J367" s="61">
        <v>5.0999999999999997E-2</v>
      </c>
      <c r="K367" s="48"/>
      <c r="L367" s="48"/>
      <c r="M367" s="48"/>
      <c r="N367" s="48"/>
      <c r="O367" s="48"/>
      <c r="P367" s="48"/>
      <c r="Q367" s="48"/>
      <c r="R367" s="48"/>
      <c r="S367" s="48"/>
      <c r="T367" s="70" t="s">
        <v>1430</v>
      </c>
      <c r="U367" s="71">
        <v>40</v>
      </c>
      <c r="V367" s="72">
        <v>5.5E-2</v>
      </c>
    </row>
    <row r="368" spans="1:22" ht="12" customHeight="1" x14ac:dyDescent="0.25">
      <c r="A368" s="48"/>
      <c r="B368" s="55" t="s">
        <v>1431</v>
      </c>
      <c r="C368" s="56">
        <v>68</v>
      </c>
      <c r="D368" s="57">
        <v>9.4E-2</v>
      </c>
      <c r="E368" s="48"/>
      <c r="F368" s="48"/>
      <c r="G368" s="48"/>
      <c r="H368" s="34" t="s">
        <v>1432</v>
      </c>
      <c r="I368" s="60">
        <v>37</v>
      </c>
      <c r="J368" s="61">
        <v>5.0999999999999997E-2</v>
      </c>
      <c r="K368" s="48"/>
      <c r="L368" s="48"/>
      <c r="M368" s="48"/>
      <c r="N368" s="48"/>
      <c r="O368" s="48"/>
      <c r="P368" s="48"/>
      <c r="Q368" s="48"/>
      <c r="R368" s="48"/>
      <c r="S368" s="48"/>
      <c r="T368" s="70" t="s">
        <v>1433</v>
      </c>
      <c r="U368" s="71">
        <v>40</v>
      </c>
      <c r="V368" s="72">
        <v>5.5E-2</v>
      </c>
    </row>
    <row r="369" spans="1:22" ht="12" customHeight="1" x14ac:dyDescent="0.25">
      <c r="A369" s="48"/>
      <c r="B369" s="55" t="s">
        <v>1434</v>
      </c>
      <c r="C369" s="56">
        <v>68</v>
      </c>
      <c r="D369" s="57">
        <v>9.4E-2</v>
      </c>
      <c r="E369" s="48"/>
      <c r="F369" s="48"/>
      <c r="G369" s="48"/>
      <c r="H369" s="34" t="s">
        <v>1435</v>
      </c>
      <c r="I369" s="60">
        <v>37</v>
      </c>
      <c r="J369" s="61">
        <v>5.0999999999999997E-2</v>
      </c>
      <c r="K369" s="48"/>
      <c r="L369" s="48"/>
      <c r="M369" s="48"/>
      <c r="N369" s="48"/>
      <c r="O369" s="48"/>
      <c r="P369" s="48"/>
      <c r="Q369" s="48"/>
      <c r="R369" s="48"/>
      <c r="S369" s="48"/>
      <c r="T369" s="70" t="s">
        <v>1436</v>
      </c>
      <c r="U369" s="71">
        <v>40</v>
      </c>
      <c r="V369" s="72">
        <v>5.5E-2</v>
      </c>
    </row>
    <row r="370" spans="1:22" ht="12" customHeight="1" x14ac:dyDescent="0.25">
      <c r="A370" s="48"/>
      <c r="B370" s="55" t="s">
        <v>1437</v>
      </c>
      <c r="C370" s="56">
        <v>68</v>
      </c>
      <c r="D370" s="57">
        <v>9.4E-2</v>
      </c>
      <c r="E370" s="48"/>
      <c r="F370" s="48"/>
      <c r="G370" s="48"/>
      <c r="H370" s="34" t="s">
        <v>1438</v>
      </c>
      <c r="I370" s="60">
        <v>37</v>
      </c>
      <c r="J370" s="61">
        <v>5.0999999999999997E-2</v>
      </c>
      <c r="K370" s="48"/>
      <c r="L370" s="48"/>
      <c r="M370" s="48"/>
      <c r="N370" s="48"/>
      <c r="O370" s="48"/>
      <c r="P370" s="48"/>
      <c r="Q370" s="48"/>
      <c r="R370" s="48"/>
      <c r="S370" s="48"/>
      <c r="T370" s="70" t="s">
        <v>1439</v>
      </c>
      <c r="U370" s="71">
        <v>40</v>
      </c>
      <c r="V370" s="72">
        <v>5.5E-2</v>
      </c>
    </row>
    <row r="371" spans="1:22" ht="12" customHeight="1" x14ac:dyDescent="0.25">
      <c r="A371" s="48"/>
      <c r="B371" s="55" t="s">
        <v>1440</v>
      </c>
      <c r="C371" s="56">
        <v>68</v>
      </c>
      <c r="D371" s="57">
        <v>9.4E-2</v>
      </c>
      <c r="E371" s="48"/>
      <c r="F371" s="48"/>
      <c r="G371" s="48"/>
      <c r="H371" s="34" t="s">
        <v>1441</v>
      </c>
      <c r="I371" s="60">
        <v>37</v>
      </c>
      <c r="J371" s="61">
        <v>5.0999999999999997E-2</v>
      </c>
      <c r="K371" s="48"/>
      <c r="L371" s="48"/>
      <c r="M371" s="48"/>
      <c r="N371" s="48"/>
      <c r="O371" s="48"/>
      <c r="P371" s="48"/>
      <c r="Q371" s="48"/>
      <c r="R371" s="48"/>
      <c r="S371" s="48"/>
      <c r="T371" s="70" t="s">
        <v>1442</v>
      </c>
      <c r="U371" s="71">
        <v>40</v>
      </c>
      <c r="V371" s="72">
        <v>5.5E-2</v>
      </c>
    </row>
    <row r="372" spans="1:22" ht="12" customHeight="1" x14ac:dyDescent="0.25">
      <c r="A372" s="48"/>
      <c r="B372" s="55" t="s">
        <v>1443</v>
      </c>
      <c r="C372" s="56">
        <v>68</v>
      </c>
      <c r="D372" s="57">
        <v>9.4E-2</v>
      </c>
      <c r="E372" s="48"/>
      <c r="F372" s="48"/>
      <c r="G372" s="48"/>
      <c r="H372" s="34" t="s">
        <v>1444</v>
      </c>
      <c r="I372" s="60">
        <v>37</v>
      </c>
      <c r="J372" s="61">
        <v>5.0999999999999997E-2</v>
      </c>
      <c r="K372" s="48"/>
      <c r="L372" s="48"/>
      <c r="M372" s="48"/>
      <c r="N372" s="48"/>
      <c r="O372" s="48"/>
      <c r="P372" s="48"/>
      <c r="Q372" s="48"/>
      <c r="R372" s="48"/>
      <c r="S372" s="48"/>
      <c r="T372" s="70" t="s">
        <v>1445</v>
      </c>
      <c r="U372" s="71">
        <v>40</v>
      </c>
      <c r="V372" s="72">
        <v>5.5E-2</v>
      </c>
    </row>
    <row r="373" spans="1:22" ht="12" customHeight="1" x14ac:dyDescent="0.25">
      <c r="A373" s="48"/>
      <c r="B373" s="55" t="s">
        <v>1446</v>
      </c>
      <c r="C373" s="56">
        <v>67</v>
      </c>
      <c r="D373" s="57">
        <v>9.1999999999999998E-2</v>
      </c>
      <c r="E373" s="48"/>
      <c r="F373" s="48"/>
      <c r="G373" s="48"/>
      <c r="H373" s="34" t="s">
        <v>1447</v>
      </c>
      <c r="I373" s="60">
        <v>37</v>
      </c>
      <c r="J373" s="61">
        <v>5.0999999999999997E-2</v>
      </c>
      <c r="K373" s="48"/>
      <c r="L373" s="48"/>
      <c r="M373" s="48"/>
      <c r="N373" s="48"/>
      <c r="O373" s="48"/>
      <c r="P373" s="48"/>
      <c r="Q373" s="48"/>
      <c r="R373" s="48"/>
      <c r="S373" s="48"/>
      <c r="T373" s="70" t="s">
        <v>1448</v>
      </c>
      <c r="U373" s="71">
        <v>39</v>
      </c>
      <c r="V373" s="72">
        <v>5.3999999999999999E-2</v>
      </c>
    </row>
    <row r="374" spans="1:22" ht="12" customHeight="1" x14ac:dyDescent="0.25">
      <c r="A374" s="48"/>
      <c r="B374" s="55" t="s">
        <v>1449</v>
      </c>
      <c r="C374" s="56">
        <v>67</v>
      </c>
      <c r="D374" s="57">
        <v>9.1999999999999998E-2</v>
      </c>
      <c r="E374" s="48"/>
      <c r="F374" s="48"/>
      <c r="G374" s="48"/>
      <c r="H374" s="34" t="s">
        <v>1450</v>
      </c>
      <c r="I374" s="60">
        <v>37</v>
      </c>
      <c r="J374" s="61">
        <v>5.0999999999999997E-2</v>
      </c>
      <c r="K374" s="48"/>
      <c r="L374" s="48"/>
      <c r="M374" s="48"/>
      <c r="N374" s="48"/>
      <c r="O374" s="48"/>
      <c r="P374" s="48"/>
      <c r="Q374" s="48"/>
      <c r="R374" s="48"/>
      <c r="S374" s="48"/>
      <c r="T374" s="70" t="s">
        <v>1451</v>
      </c>
      <c r="U374" s="71">
        <v>39</v>
      </c>
      <c r="V374" s="72">
        <v>5.3999999999999999E-2</v>
      </c>
    </row>
    <row r="375" spans="1:22" ht="12" customHeight="1" x14ac:dyDescent="0.25">
      <c r="A375" s="48"/>
      <c r="B375" s="55" t="s">
        <v>1452</v>
      </c>
      <c r="C375" s="56">
        <v>67</v>
      </c>
      <c r="D375" s="57">
        <v>9.1999999999999998E-2</v>
      </c>
      <c r="E375" s="48"/>
      <c r="F375" s="48"/>
      <c r="G375" s="48"/>
      <c r="H375" s="34" t="s">
        <v>1453</v>
      </c>
      <c r="I375" s="60">
        <v>37</v>
      </c>
      <c r="J375" s="61">
        <v>5.0999999999999997E-2</v>
      </c>
      <c r="K375" s="48"/>
      <c r="L375" s="48"/>
      <c r="M375" s="48"/>
      <c r="N375" s="48"/>
      <c r="O375" s="48"/>
      <c r="P375" s="48"/>
      <c r="Q375" s="48"/>
      <c r="R375" s="48"/>
      <c r="S375" s="48"/>
      <c r="T375" s="70" t="s">
        <v>1454</v>
      </c>
      <c r="U375" s="71">
        <v>39</v>
      </c>
      <c r="V375" s="72">
        <v>5.3999999999999999E-2</v>
      </c>
    </row>
    <row r="376" spans="1:22" ht="12" customHeight="1" x14ac:dyDescent="0.25">
      <c r="A376" s="48"/>
      <c r="B376" s="55" t="s">
        <v>1455</v>
      </c>
      <c r="C376" s="56">
        <v>67</v>
      </c>
      <c r="D376" s="57">
        <v>9.1999999999999998E-2</v>
      </c>
      <c r="E376" s="48"/>
      <c r="F376" s="48"/>
      <c r="G376" s="48"/>
      <c r="H376" s="34" t="s">
        <v>1456</v>
      </c>
      <c r="I376" s="60">
        <v>37</v>
      </c>
      <c r="J376" s="61">
        <v>5.0999999999999997E-2</v>
      </c>
      <c r="K376" s="48"/>
      <c r="L376" s="48"/>
      <c r="M376" s="48"/>
      <c r="N376" s="48"/>
      <c r="O376" s="48"/>
      <c r="P376" s="48"/>
      <c r="Q376" s="48"/>
      <c r="R376" s="48"/>
      <c r="S376" s="48"/>
      <c r="T376" s="70" t="s">
        <v>1457</v>
      </c>
      <c r="U376" s="71">
        <v>39</v>
      </c>
      <c r="V376" s="72">
        <v>5.3999999999999999E-2</v>
      </c>
    </row>
    <row r="377" spans="1:22" ht="12" customHeight="1" x14ac:dyDescent="0.25">
      <c r="A377" s="48"/>
      <c r="B377" s="55" t="s">
        <v>1458</v>
      </c>
      <c r="C377" s="56">
        <v>67</v>
      </c>
      <c r="D377" s="57">
        <v>9.1999999999999998E-2</v>
      </c>
      <c r="E377" s="48"/>
      <c r="F377" s="48"/>
      <c r="G377" s="48"/>
      <c r="H377" s="34" t="s">
        <v>1459</v>
      </c>
      <c r="I377" s="60">
        <v>37</v>
      </c>
      <c r="J377" s="61">
        <v>5.0999999999999997E-2</v>
      </c>
      <c r="K377" s="48"/>
      <c r="L377" s="48"/>
      <c r="M377" s="48"/>
      <c r="N377" s="48"/>
      <c r="O377" s="48"/>
      <c r="P377" s="48"/>
      <c r="Q377" s="48"/>
      <c r="R377" s="48"/>
      <c r="S377" s="48"/>
      <c r="T377" s="70" t="s">
        <v>1460</v>
      </c>
      <c r="U377" s="71">
        <v>39</v>
      </c>
      <c r="V377" s="72">
        <v>5.3999999999999999E-2</v>
      </c>
    </row>
    <row r="378" spans="1:22" ht="12" customHeight="1" x14ac:dyDescent="0.25">
      <c r="A378" s="48"/>
      <c r="B378" s="55" t="s">
        <v>1461</v>
      </c>
      <c r="C378" s="56">
        <v>67</v>
      </c>
      <c r="D378" s="57">
        <v>9.1999999999999998E-2</v>
      </c>
      <c r="E378" s="48"/>
      <c r="F378" s="48"/>
      <c r="G378" s="48"/>
      <c r="H378" s="34" t="s">
        <v>1462</v>
      </c>
      <c r="I378" s="60">
        <v>37</v>
      </c>
      <c r="J378" s="61">
        <v>5.0999999999999997E-2</v>
      </c>
      <c r="K378" s="48"/>
      <c r="L378" s="48"/>
      <c r="M378" s="48"/>
      <c r="N378" s="48"/>
      <c r="O378" s="48"/>
      <c r="P378" s="48"/>
      <c r="Q378" s="48"/>
      <c r="R378" s="48"/>
      <c r="S378" s="48"/>
      <c r="T378" s="70" t="s">
        <v>1463</v>
      </c>
      <c r="U378" s="71">
        <v>39</v>
      </c>
      <c r="V378" s="72">
        <v>5.3999999999999999E-2</v>
      </c>
    </row>
    <row r="379" spans="1:22" ht="12" customHeight="1" x14ac:dyDescent="0.25">
      <c r="A379" s="48"/>
      <c r="B379" s="55" t="s">
        <v>1464</v>
      </c>
      <c r="C379" s="56">
        <v>67</v>
      </c>
      <c r="D379" s="57">
        <v>9.1999999999999998E-2</v>
      </c>
      <c r="E379" s="48"/>
      <c r="F379" s="48"/>
      <c r="G379" s="48"/>
      <c r="H379" s="34" t="s">
        <v>1465</v>
      </c>
      <c r="I379" s="60">
        <v>37</v>
      </c>
      <c r="J379" s="61">
        <v>5.0999999999999997E-2</v>
      </c>
      <c r="K379" s="48"/>
      <c r="L379" s="48"/>
      <c r="M379" s="48"/>
      <c r="N379" s="48"/>
      <c r="O379" s="48"/>
      <c r="P379" s="48"/>
      <c r="Q379" s="48"/>
      <c r="R379" s="48"/>
      <c r="S379" s="48"/>
      <c r="T379" s="70" t="s">
        <v>1466</v>
      </c>
      <c r="U379" s="71">
        <v>39</v>
      </c>
      <c r="V379" s="72">
        <v>5.3999999999999999E-2</v>
      </c>
    </row>
    <row r="380" spans="1:22" ht="12" customHeight="1" x14ac:dyDescent="0.25">
      <c r="A380" s="48"/>
      <c r="B380" s="55" t="s">
        <v>1467</v>
      </c>
      <c r="C380" s="56">
        <v>67</v>
      </c>
      <c r="D380" s="57">
        <v>9.1999999999999998E-2</v>
      </c>
      <c r="E380" s="48"/>
      <c r="F380" s="48"/>
      <c r="G380" s="48"/>
      <c r="H380" s="34" t="s">
        <v>1468</v>
      </c>
      <c r="I380" s="60">
        <v>36</v>
      </c>
      <c r="J380" s="61">
        <v>0.05</v>
      </c>
      <c r="K380" s="48"/>
      <c r="L380" s="48"/>
      <c r="M380" s="48"/>
      <c r="N380" s="48"/>
      <c r="O380" s="48"/>
      <c r="P380" s="48"/>
      <c r="Q380" s="48"/>
      <c r="R380" s="48"/>
      <c r="S380" s="48"/>
      <c r="T380" s="70" t="s">
        <v>1469</v>
      </c>
      <c r="U380" s="71">
        <v>39</v>
      </c>
      <c r="V380" s="72">
        <v>5.3999999999999999E-2</v>
      </c>
    </row>
    <row r="381" spans="1:22" ht="12" customHeight="1" x14ac:dyDescent="0.25">
      <c r="A381" s="48"/>
      <c r="B381" s="55" t="s">
        <v>1470</v>
      </c>
      <c r="C381" s="56">
        <v>67</v>
      </c>
      <c r="D381" s="57">
        <v>9.1999999999999998E-2</v>
      </c>
      <c r="E381" s="48"/>
      <c r="F381" s="48"/>
      <c r="G381" s="48"/>
      <c r="H381" s="34" t="s">
        <v>1471</v>
      </c>
      <c r="I381" s="60">
        <v>36</v>
      </c>
      <c r="J381" s="61">
        <v>0.05</v>
      </c>
      <c r="K381" s="48"/>
      <c r="L381" s="48"/>
      <c r="M381" s="48"/>
      <c r="N381" s="48"/>
      <c r="O381" s="48"/>
      <c r="P381" s="48"/>
      <c r="Q381" s="48"/>
      <c r="R381" s="48"/>
      <c r="S381" s="48"/>
      <c r="T381" s="70" t="s">
        <v>1472</v>
      </c>
      <c r="U381" s="71">
        <v>39</v>
      </c>
      <c r="V381" s="72">
        <v>5.3999999999999999E-2</v>
      </c>
    </row>
    <row r="382" spans="1:22" ht="12" customHeight="1" x14ac:dyDescent="0.25">
      <c r="A382" s="48"/>
      <c r="B382" s="55" t="s">
        <v>1473</v>
      </c>
      <c r="C382" s="56">
        <v>67</v>
      </c>
      <c r="D382" s="57">
        <v>9.1999999999999998E-2</v>
      </c>
      <c r="E382" s="48"/>
      <c r="F382" s="48"/>
      <c r="G382" s="48"/>
      <c r="H382" s="34" t="s">
        <v>1474</v>
      </c>
      <c r="I382" s="60">
        <v>36</v>
      </c>
      <c r="J382" s="61">
        <v>0.05</v>
      </c>
      <c r="K382" s="48"/>
      <c r="L382" s="48"/>
      <c r="M382" s="48"/>
      <c r="N382" s="48"/>
      <c r="O382" s="48"/>
      <c r="P382" s="48"/>
      <c r="Q382" s="48"/>
      <c r="R382" s="48"/>
      <c r="S382" s="48"/>
      <c r="T382" s="70" t="s">
        <v>1475</v>
      </c>
      <c r="U382" s="71">
        <v>38</v>
      </c>
      <c r="V382" s="72">
        <v>5.1999999999999998E-2</v>
      </c>
    </row>
    <row r="383" spans="1:22" ht="12" customHeight="1" x14ac:dyDescent="0.25">
      <c r="A383" s="48"/>
      <c r="B383" s="55" t="s">
        <v>1476</v>
      </c>
      <c r="C383" s="56">
        <v>67</v>
      </c>
      <c r="D383" s="57">
        <v>9.1999999999999998E-2</v>
      </c>
      <c r="E383" s="48"/>
      <c r="F383" s="48"/>
      <c r="G383" s="48"/>
      <c r="H383" s="34" t="s">
        <v>1477</v>
      </c>
      <c r="I383" s="60">
        <v>36</v>
      </c>
      <c r="J383" s="61">
        <v>0.05</v>
      </c>
      <c r="K383" s="48"/>
      <c r="L383" s="48"/>
      <c r="M383" s="48"/>
      <c r="N383" s="48"/>
      <c r="O383" s="48"/>
      <c r="P383" s="48"/>
      <c r="Q383" s="48"/>
      <c r="R383" s="48"/>
      <c r="S383" s="48"/>
      <c r="T383" s="70" t="s">
        <v>1478</v>
      </c>
      <c r="U383" s="71">
        <v>38</v>
      </c>
      <c r="V383" s="72">
        <v>5.1999999999999998E-2</v>
      </c>
    </row>
    <row r="384" spans="1:22" ht="12" customHeight="1" x14ac:dyDescent="0.25">
      <c r="A384" s="48"/>
      <c r="B384" s="55" t="s">
        <v>1479</v>
      </c>
      <c r="C384" s="56">
        <v>67</v>
      </c>
      <c r="D384" s="57">
        <v>9.1999999999999998E-2</v>
      </c>
      <c r="E384" s="48"/>
      <c r="F384" s="48"/>
      <c r="G384" s="48"/>
      <c r="H384" s="34" t="s">
        <v>1480</v>
      </c>
      <c r="I384" s="60">
        <v>36</v>
      </c>
      <c r="J384" s="61">
        <v>0.05</v>
      </c>
      <c r="K384" s="48"/>
      <c r="L384" s="48"/>
      <c r="M384" s="48"/>
      <c r="N384" s="48"/>
      <c r="O384" s="48"/>
      <c r="P384" s="48"/>
      <c r="Q384" s="48"/>
      <c r="R384" s="48"/>
      <c r="S384" s="48"/>
      <c r="T384" s="70" t="s">
        <v>1481</v>
      </c>
      <c r="U384" s="71">
        <v>38</v>
      </c>
      <c r="V384" s="72">
        <v>5.1999999999999998E-2</v>
      </c>
    </row>
    <row r="385" spans="1:22" ht="12" customHeight="1" x14ac:dyDescent="0.25">
      <c r="A385" s="48"/>
      <c r="B385" s="55" t="s">
        <v>1482</v>
      </c>
      <c r="C385" s="56">
        <v>67</v>
      </c>
      <c r="D385" s="57">
        <v>9.1999999999999998E-2</v>
      </c>
      <c r="E385" s="48"/>
      <c r="F385" s="48"/>
      <c r="G385" s="48"/>
      <c r="H385" s="34" t="s">
        <v>1483</v>
      </c>
      <c r="I385" s="60">
        <v>36</v>
      </c>
      <c r="J385" s="61">
        <v>0.05</v>
      </c>
      <c r="K385" s="48"/>
      <c r="L385" s="48"/>
      <c r="M385" s="48"/>
      <c r="N385" s="48"/>
      <c r="O385" s="48"/>
      <c r="P385" s="48"/>
      <c r="Q385" s="48"/>
      <c r="R385" s="48"/>
      <c r="S385" s="48"/>
      <c r="T385" s="70" t="s">
        <v>1484</v>
      </c>
      <c r="U385" s="71">
        <v>38</v>
      </c>
      <c r="V385" s="72">
        <v>5.1999999999999998E-2</v>
      </c>
    </row>
    <row r="386" spans="1:22" ht="12" customHeight="1" x14ac:dyDescent="0.25">
      <c r="A386" s="48"/>
      <c r="B386" s="55" t="s">
        <v>1485</v>
      </c>
      <c r="C386" s="56">
        <v>67</v>
      </c>
      <c r="D386" s="57">
        <v>9.1999999999999998E-2</v>
      </c>
      <c r="E386" s="48"/>
      <c r="F386" s="48"/>
      <c r="G386" s="48"/>
      <c r="H386" s="34" t="s">
        <v>1486</v>
      </c>
      <c r="I386" s="60">
        <v>36</v>
      </c>
      <c r="J386" s="61">
        <v>0.05</v>
      </c>
      <c r="K386" s="48"/>
      <c r="L386" s="48"/>
      <c r="M386" s="48"/>
      <c r="N386" s="48"/>
      <c r="O386" s="48"/>
      <c r="P386" s="48"/>
      <c r="Q386" s="48"/>
      <c r="R386" s="48"/>
      <c r="S386" s="48"/>
      <c r="T386" s="70" t="s">
        <v>1487</v>
      </c>
      <c r="U386" s="71">
        <v>38</v>
      </c>
      <c r="V386" s="72">
        <v>5.1999999999999998E-2</v>
      </c>
    </row>
    <row r="387" spans="1:22" ht="12" customHeight="1" x14ac:dyDescent="0.25">
      <c r="A387" s="48"/>
      <c r="B387" s="55" t="s">
        <v>1488</v>
      </c>
      <c r="C387" s="56">
        <v>67</v>
      </c>
      <c r="D387" s="57">
        <v>9.1999999999999998E-2</v>
      </c>
      <c r="E387" s="48"/>
      <c r="F387" s="48"/>
      <c r="G387" s="48"/>
      <c r="H387" s="34" t="s">
        <v>1489</v>
      </c>
      <c r="I387" s="60">
        <v>36</v>
      </c>
      <c r="J387" s="61">
        <v>0.05</v>
      </c>
      <c r="K387" s="48"/>
      <c r="L387" s="48"/>
      <c r="M387" s="48"/>
      <c r="N387" s="48"/>
      <c r="O387" s="48"/>
      <c r="P387" s="48"/>
      <c r="Q387" s="48"/>
      <c r="R387" s="48"/>
      <c r="S387" s="48"/>
      <c r="T387" s="70" t="s">
        <v>1490</v>
      </c>
      <c r="U387" s="71">
        <v>38</v>
      </c>
      <c r="V387" s="72">
        <v>5.1999999999999998E-2</v>
      </c>
    </row>
    <row r="388" spans="1:22" ht="12" customHeight="1" x14ac:dyDescent="0.25">
      <c r="A388" s="48"/>
      <c r="B388" s="55" t="s">
        <v>1491</v>
      </c>
      <c r="C388" s="56">
        <v>67</v>
      </c>
      <c r="D388" s="57">
        <v>9.1999999999999998E-2</v>
      </c>
      <c r="E388" s="48"/>
      <c r="F388" s="48"/>
      <c r="G388" s="48"/>
      <c r="H388" s="34" t="s">
        <v>1492</v>
      </c>
      <c r="I388" s="60">
        <v>36</v>
      </c>
      <c r="J388" s="61">
        <v>0.05</v>
      </c>
      <c r="K388" s="48"/>
      <c r="L388" s="48"/>
      <c r="M388" s="48"/>
      <c r="N388" s="48"/>
      <c r="O388" s="48"/>
      <c r="P388" s="48"/>
      <c r="Q388" s="48"/>
      <c r="R388" s="48"/>
      <c r="S388" s="48"/>
      <c r="T388" s="70" t="s">
        <v>1493</v>
      </c>
      <c r="U388" s="71">
        <v>38</v>
      </c>
      <c r="V388" s="72">
        <v>5.1999999999999998E-2</v>
      </c>
    </row>
    <row r="389" spans="1:22" ht="12" customHeight="1" x14ac:dyDescent="0.25">
      <c r="A389" s="48"/>
      <c r="B389" s="55" t="s">
        <v>1494</v>
      </c>
      <c r="C389" s="56">
        <v>66</v>
      </c>
      <c r="D389" s="57">
        <v>9.0999999999999998E-2</v>
      </c>
      <c r="E389" s="48"/>
      <c r="F389" s="48"/>
      <c r="G389" s="48"/>
      <c r="H389" s="34" t="s">
        <v>1495</v>
      </c>
      <c r="I389" s="60">
        <v>36</v>
      </c>
      <c r="J389" s="61">
        <v>0.05</v>
      </c>
      <c r="K389" s="48"/>
      <c r="L389" s="48"/>
      <c r="M389" s="48"/>
      <c r="N389" s="48"/>
      <c r="O389" s="48"/>
      <c r="P389" s="48"/>
      <c r="Q389" s="48"/>
      <c r="R389" s="48"/>
      <c r="S389" s="48"/>
      <c r="T389" s="70" t="s">
        <v>1496</v>
      </c>
      <c r="U389" s="71">
        <v>38</v>
      </c>
      <c r="V389" s="72">
        <v>5.1999999999999998E-2</v>
      </c>
    </row>
    <row r="390" spans="1:22" ht="12" customHeight="1" x14ac:dyDescent="0.25">
      <c r="A390" s="48"/>
      <c r="B390" s="55" t="s">
        <v>1497</v>
      </c>
      <c r="C390" s="56">
        <v>66</v>
      </c>
      <c r="D390" s="57">
        <v>9.0999999999999998E-2</v>
      </c>
      <c r="E390" s="48"/>
      <c r="F390" s="48"/>
      <c r="G390" s="48"/>
      <c r="H390" s="34" t="s">
        <v>1498</v>
      </c>
      <c r="I390" s="60">
        <v>36</v>
      </c>
      <c r="J390" s="61">
        <v>0.05</v>
      </c>
      <c r="K390" s="48"/>
      <c r="L390" s="48"/>
      <c r="M390" s="48"/>
      <c r="N390" s="48"/>
      <c r="O390" s="48"/>
      <c r="P390" s="48"/>
      <c r="Q390" s="48"/>
      <c r="R390" s="48"/>
      <c r="S390" s="48"/>
      <c r="T390" s="70" t="s">
        <v>1499</v>
      </c>
      <c r="U390" s="71">
        <v>38</v>
      </c>
      <c r="V390" s="72">
        <v>5.1999999999999998E-2</v>
      </c>
    </row>
    <row r="391" spans="1:22" ht="12" customHeight="1" x14ac:dyDescent="0.25">
      <c r="A391" s="48"/>
      <c r="B391" s="55" t="s">
        <v>1500</v>
      </c>
      <c r="C391" s="56">
        <v>66</v>
      </c>
      <c r="D391" s="57">
        <v>9.0999999999999998E-2</v>
      </c>
      <c r="E391" s="48"/>
      <c r="F391" s="48"/>
      <c r="G391" s="48"/>
      <c r="H391" s="34" t="s">
        <v>1501</v>
      </c>
      <c r="I391" s="60">
        <v>36</v>
      </c>
      <c r="J391" s="61">
        <v>0.05</v>
      </c>
      <c r="K391" s="48"/>
      <c r="L391" s="48"/>
      <c r="M391" s="48"/>
      <c r="N391" s="48"/>
      <c r="O391" s="48"/>
      <c r="P391" s="48"/>
      <c r="Q391" s="48"/>
      <c r="R391" s="48"/>
      <c r="S391" s="48"/>
      <c r="T391" s="70" t="s">
        <v>1502</v>
      </c>
      <c r="U391" s="71">
        <v>38</v>
      </c>
      <c r="V391" s="72">
        <v>5.1999999999999998E-2</v>
      </c>
    </row>
    <row r="392" spans="1:22" ht="12" customHeight="1" x14ac:dyDescent="0.25">
      <c r="A392" s="48"/>
      <c r="B392" s="55" t="s">
        <v>1503</v>
      </c>
      <c r="C392" s="56">
        <v>66</v>
      </c>
      <c r="D392" s="57">
        <v>9.0999999999999998E-2</v>
      </c>
      <c r="E392" s="48"/>
      <c r="F392" s="48"/>
      <c r="G392" s="48"/>
      <c r="H392" s="34" t="s">
        <v>1504</v>
      </c>
      <c r="I392" s="60">
        <v>36</v>
      </c>
      <c r="J392" s="61">
        <v>0.05</v>
      </c>
      <c r="K392" s="48"/>
      <c r="L392" s="48"/>
      <c r="M392" s="48"/>
      <c r="N392" s="48"/>
      <c r="O392" s="48"/>
      <c r="P392" s="48"/>
      <c r="Q392" s="48"/>
      <c r="R392" s="48"/>
      <c r="S392" s="48"/>
      <c r="T392" s="70" t="s">
        <v>1505</v>
      </c>
      <c r="U392" s="71">
        <v>38</v>
      </c>
      <c r="V392" s="72">
        <v>5.1999999999999998E-2</v>
      </c>
    </row>
    <row r="393" spans="1:22" ht="12" customHeight="1" x14ac:dyDescent="0.25">
      <c r="A393" s="48"/>
      <c r="B393" s="55" t="s">
        <v>1506</v>
      </c>
      <c r="C393" s="56">
        <v>66</v>
      </c>
      <c r="D393" s="57">
        <v>9.0999999999999998E-2</v>
      </c>
      <c r="E393" s="48"/>
      <c r="F393" s="48"/>
      <c r="G393" s="48"/>
      <c r="H393" s="34" t="s">
        <v>1507</v>
      </c>
      <c r="I393" s="60">
        <v>36</v>
      </c>
      <c r="J393" s="61">
        <v>0.05</v>
      </c>
      <c r="K393" s="48"/>
      <c r="L393" s="48"/>
      <c r="M393" s="48"/>
      <c r="N393" s="48"/>
      <c r="O393" s="48"/>
      <c r="P393" s="48"/>
      <c r="Q393" s="48"/>
      <c r="R393" s="48"/>
      <c r="S393" s="48"/>
      <c r="T393" s="70" t="s">
        <v>1508</v>
      </c>
      <c r="U393" s="71">
        <v>38</v>
      </c>
      <c r="V393" s="72">
        <v>5.1999999999999998E-2</v>
      </c>
    </row>
    <row r="394" spans="1:22" ht="12" customHeight="1" x14ac:dyDescent="0.25">
      <c r="A394" s="48"/>
      <c r="B394" s="55" t="s">
        <v>1509</v>
      </c>
      <c r="C394" s="56">
        <v>66</v>
      </c>
      <c r="D394" s="57">
        <v>9.0999999999999998E-2</v>
      </c>
      <c r="E394" s="48"/>
      <c r="F394" s="48"/>
      <c r="G394" s="48"/>
      <c r="H394" s="34" t="s">
        <v>1510</v>
      </c>
      <c r="I394" s="60">
        <v>36</v>
      </c>
      <c r="J394" s="61">
        <v>0.05</v>
      </c>
      <c r="K394" s="48"/>
      <c r="L394" s="48"/>
      <c r="M394" s="48"/>
      <c r="N394" s="48"/>
      <c r="O394" s="48"/>
      <c r="P394" s="48"/>
      <c r="Q394" s="48"/>
      <c r="R394" s="48"/>
      <c r="S394" s="48"/>
      <c r="T394" s="70" t="s">
        <v>1511</v>
      </c>
      <c r="U394" s="71">
        <v>37</v>
      </c>
      <c r="V394" s="72">
        <v>5.0999999999999997E-2</v>
      </c>
    </row>
    <row r="395" spans="1:22" ht="12" customHeight="1" x14ac:dyDescent="0.25">
      <c r="A395" s="48"/>
      <c r="B395" s="55" t="s">
        <v>1512</v>
      </c>
      <c r="C395" s="56">
        <v>66</v>
      </c>
      <c r="D395" s="57">
        <v>9.0999999999999998E-2</v>
      </c>
      <c r="E395" s="48"/>
      <c r="F395" s="48"/>
      <c r="G395" s="48"/>
      <c r="H395" s="34" t="s">
        <v>1513</v>
      </c>
      <c r="I395" s="60">
        <v>35</v>
      </c>
      <c r="J395" s="61">
        <v>4.8000000000000001E-2</v>
      </c>
      <c r="K395" s="48"/>
      <c r="L395" s="48"/>
      <c r="M395" s="48"/>
      <c r="N395" s="48"/>
      <c r="O395" s="48"/>
      <c r="P395" s="48"/>
      <c r="Q395" s="48"/>
      <c r="R395" s="48"/>
      <c r="S395" s="48"/>
      <c r="T395" s="70" t="s">
        <v>1514</v>
      </c>
      <c r="U395" s="71">
        <v>37</v>
      </c>
      <c r="V395" s="72">
        <v>5.0999999999999997E-2</v>
      </c>
    </row>
    <row r="396" spans="1:22" ht="12" customHeight="1" x14ac:dyDescent="0.25">
      <c r="A396" s="48"/>
      <c r="B396" s="55" t="s">
        <v>1515</v>
      </c>
      <c r="C396" s="56">
        <v>66</v>
      </c>
      <c r="D396" s="57">
        <v>9.0999999999999998E-2</v>
      </c>
      <c r="E396" s="48"/>
      <c r="F396" s="48"/>
      <c r="G396" s="48"/>
      <c r="H396" s="34" t="s">
        <v>1516</v>
      </c>
      <c r="I396" s="60">
        <v>35</v>
      </c>
      <c r="J396" s="61">
        <v>4.8000000000000001E-2</v>
      </c>
      <c r="K396" s="48"/>
      <c r="L396" s="48"/>
      <c r="M396" s="48"/>
      <c r="N396" s="48"/>
      <c r="O396" s="48"/>
      <c r="P396" s="48"/>
      <c r="Q396" s="48"/>
      <c r="R396" s="48"/>
      <c r="S396" s="48"/>
      <c r="T396" s="70" t="s">
        <v>1517</v>
      </c>
      <c r="U396" s="71">
        <v>37</v>
      </c>
      <c r="V396" s="72">
        <v>5.0999999999999997E-2</v>
      </c>
    </row>
    <row r="397" spans="1:22" ht="12" customHeight="1" x14ac:dyDescent="0.25">
      <c r="A397" s="48"/>
      <c r="B397" s="55" t="s">
        <v>1518</v>
      </c>
      <c r="C397" s="56">
        <v>66</v>
      </c>
      <c r="D397" s="57">
        <v>9.0999999999999998E-2</v>
      </c>
      <c r="E397" s="48"/>
      <c r="F397" s="48"/>
      <c r="G397" s="48"/>
      <c r="H397" s="34" t="s">
        <v>1519</v>
      </c>
      <c r="I397" s="60">
        <v>35</v>
      </c>
      <c r="J397" s="61">
        <v>4.8000000000000001E-2</v>
      </c>
      <c r="K397" s="48"/>
      <c r="L397" s="48"/>
      <c r="M397" s="48"/>
      <c r="N397" s="48"/>
      <c r="O397" s="48"/>
      <c r="P397" s="48"/>
      <c r="Q397" s="48"/>
      <c r="R397" s="48"/>
      <c r="S397" s="48"/>
      <c r="T397" s="70" t="s">
        <v>1520</v>
      </c>
      <c r="U397" s="71">
        <v>37</v>
      </c>
      <c r="V397" s="72">
        <v>5.0999999999999997E-2</v>
      </c>
    </row>
    <row r="398" spans="1:22" ht="12" customHeight="1" x14ac:dyDescent="0.25">
      <c r="A398" s="48"/>
      <c r="B398" s="55" t="s">
        <v>1521</v>
      </c>
      <c r="C398" s="56">
        <v>66</v>
      </c>
      <c r="D398" s="57">
        <v>9.0999999999999998E-2</v>
      </c>
      <c r="E398" s="48"/>
      <c r="F398" s="48"/>
      <c r="G398" s="48"/>
      <c r="H398" s="34" t="s">
        <v>1522</v>
      </c>
      <c r="I398" s="60">
        <v>35</v>
      </c>
      <c r="J398" s="61">
        <v>4.8000000000000001E-2</v>
      </c>
      <c r="K398" s="48"/>
      <c r="L398" s="48"/>
      <c r="M398" s="48"/>
      <c r="N398" s="48"/>
      <c r="O398" s="48"/>
      <c r="P398" s="48"/>
      <c r="Q398" s="48"/>
      <c r="R398" s="48"/>
      <c r="S398" s="48"/>
      <c r="T398" s="70" t="s">
        <v>1523</v>
      </c>
      <c r="U398" s="71">
        <v>37</v>
      </c>
      <c r="V398" s="72">
        <v>5.0999999999999997E-2</v>
      </c>
    </row>
    <row r="399" spans="1:22" ht="12" customHeight="1" x14ac:dyDescent="0.25">
      <c r="A399" s="48"/>
      <c r="B399" s="55" t="s">
        <v>1524</v>
      </c>
      <c r="C399" s="56">
        <v>65</v>
      </c>
      <c r="D399" s="57">
        <v>8.8999999999999996E-2</v>
      </c>
      <c r="E399" s="48"/>
      <c r="F399" s="48"/>
      <c r="G399" s="48"/>
      <c r="H399" s="34" t="s">
        <v>1525</v>
      </c>
      <c r="I399" s="60">
        <v>35</v>
      </c>
      <c r="J399" s="61">
        <v>4.8000000000000001E-2</v>
      </c>
      <c r="K399" s="48"/>
      <c r="L399" s="48"/>
      <c r="M399" s="48"/>
      <c r="N399" s="48"/>
      <c r="O399" s="48"/>
      <c r="P399" s="48"/>
      <c r="Q399" s="48"/>
      <c r="R399" s="48"/>
      <c r="S399" s="48"/>
      <c r="T399" s="70" t="s">
        <v>1526</v>
      </c>
      <c r="U399" s="71">
        <v>37</v>
      </c>
      <c r="V399" s="72">
        <v>5.0999999999999997E-2</v>
      </c>
    </row>
    <row r="400" spans="1:22" ht="12" customHeight="1" x14ac:dyDescent="0.25">
      <c r="A400" s="48"/>
      <c r="B400" s="55" t="s">
        <v>1527</v>
      </c>
      <c r="C400" s="56">
        <v>65</v>
      </c>
      <c r="D400" s="57">
        <v>8.8999999999999996E-2</v>
      </c>
      <c r="E400" s="48"/>
      <c r="F400" s="48"/>
      <c r="G400" s="48"/>
      <c r="H400" s="34" t="s">
        <v>1528</v>
      </c>
      <c r="I400" s="60">
        <v>35</v>
      </c>
      <c r="J400" s="61">
        <v>4.8000000000000001E-2</v>
      </c>
      <c r="K400" s="48"/>
      <c r="L400" s="48"/>
      <c r="M400" s="48"/>
      <c r="N400" s="48"/>
      <c r="O400" s="48"/>
      <c r="P400" s="48"/>
      <c r="Q400" s="48"/>
      <c r="R400" s="48"/>
      <c r="S400" s="48"/>
      <c r="T400" s="70" t="s">
        <v>1529</v>
      </c>
      <c r="U400" s="71">
        <v>37</v>
      </c>
      <c r="V400" s="72">
        <v>5.0999999999999997E-2</v>
      </c>
    </row>
    <row r="401" spans="1:22" ht="12" customHeight="1" x14ac:dyDescent="0.25">
      <c r="A401" s="48"/>
      <c r="B401" s="55" t="s">
        <v>1530</v>
      </c>
      <c r="C401" s="56">
        <v>65</v>
      </c>
      <c r="D401" s="57">
        <v>8.8999999999999996E-2</v>
      </c>
      <c r="E401" s="48"/>
      <c r="F401" s="48"/>
      <c r="G401" s="48"/>
      <c r="H401" s="34" t="s">
        <v>1531</v>
      </c>
      <c r="I401" s="60">
        <v>35</v>
      </c>
      <c r="J401" s="61">
        <v>4.8000000000000001E-2</v>
      </c>
      <c r="K401" s="48"/>
      <c r="L401" s="48"/>
      <c r="M401" s="48"/>
      <c r="N401" s="48"/>
      <c r="O401" s="48"/>
      <c r="P401" s="48"/>
      <c r="Q401" s="48"/>
      <c r="R401" s="48"/>
      <c r="S401" s="48"/>
      <c r="T401" s="70" t="s">
        <v>1532</v>
      </c>
      <c r="U401" s="71">
        <v>37</v>
      </c>
      <c r="V401" s="72">
        <v>5.0999999999999997E-2</v>
      </c>
    </row>
    <row r="402" spans="1:22" ht="12" customHeight="1" x14ac:dyDescent="0.25">
      <c r="A402" s="48"/>
      <c r="B402" s="55" t="s">
        <v>1533</v>
      </c>
      <c r="C402" s="56">
        <v>65</v>
      </c>
      <c r="D402" s="57">
        <v>8.8999999999999996E-2</v>
      </c>
      <c r="E402" s="48"/>
      <c r="F402" s="48"/>
      <c r="G402" s="48"/>
      <c r="H402" s="34" t="s">
        <v>1534</v>
      </c>
      <c r="I402" s="60">
        <v>35</v>
      </c>
      <c r="J402" s="61">
        <v>4.8000000000000001E-2</v>
      </c>
      <c r="K402" s="48"/>
      <c r="L402" s="48"/>
      <c r="M402" s="48"/>
      <c r="N402" s="48"/>
      <c r="O402" s="48"/>
      <c r="P402" s="48"/>
      <c r="Q402" s="48"/>
      <c r="R402" s="48"/>
      <c r="S402" s="48"/>
      <c r="T402" s="70" t="s">
        <v>1535</v>
      </c>
      <c r="U402" s="71">
        <v>37</v>
      </c>
      <c r="V402" s="72">
        <v>5.0999999999999997E-2</v>
      </c>
    </row>
    <row r="403" spans="1:22" ht="12" customHeight="1" x14ac:dyDescent="0.25">
      <c r="A403" s="48"/>
      <c r="B403" s="55" t="s">
        <v>1536</v>
      </c>
      <c r="C403" s="56">
        <v>65</v>
      </c>
      <c r="D403" s="57">
        <v>8.8999999999999996E-2</v>
      </c>
      <c r="E403" s="48"/>
      <c r="F403" s="48"/>
      <c r="G403" s="48"/>
      <c r="H403" s="34" t="s">
        <v>1537</v>
      </c>
      <c r="I403" s="60">
        <v>34</v>
      </c>
      <c r="J403" s="61">
        <v>4.7E-2</v>
      </c>
      <c r="K403" s="48"/>
      <c r="L403" s="48"/>
      <c r="M403" s="48"/>
      <c r="N403" s="48"/>
      <c r="O403" s="48"/>
      <c r="P403" s="48"/>
      <c r="Q403" s="48"/>
      <c r="R403" s="48"/>
      <c r="S403" s="48"/>
      <c r="T403" s="70" t="s">
        <v>1538</v>
      </c>
      <c r="U403" s="71">
        <v>37</v>
      </c>
      <c r="V403" s="72">
        <v>5.0999999999999997E-2</v>
      </c>
    </row>
    <row r="404" spans="1:22" ht="12" customHeight="1" x14ac:dyDescent="0.25">
      <c r="A404" s="48"/>
      <c r="B404" s="55" t="s">
        <v>1539</v>
      </c>
      <c r="C404" s="56">
        <v>65</v>
      </c>
      <c r="D404" s="57">
        <v>8.8999999999999996E-2</v>
      </c>
      <c r="E404" s="48"/>
      <c r="F404" s="48"/>
      <c r="G404" s="48"/>
      <c r="H404" s="34" t="s">
        <v>1540</v>
      </c>
      <c r="I404" s="60">
        <v>34</v>
      </c>
      <c r="J404" s="61">
        <v>4.7E-2</v>
      </c>
      <c r="K404" s="48"/>
      <c r="L404" s="48"/>
      <c r="M404" s="48"/>
      <c r="N404" s="48"/>
      <c r="O404" s="48"/>
      <c r="P404" s="48"/>
      <c r="Q404" s="48"/>
      <c r="R404" s="48"/>
      <c r="S404" s="48"/>
      <c r="T404" s="70" t="s">
        <v>1541</v>
      </c>
      <c r="U404" s="71">
        <v>37</v>
      </c>
      <c r="V404" s="72">
        <v>5.0999999999999997E-2</v>
      </c>
    </row>
    <row r="405" spans="1:22" ht="12" customHeight="1" x14ac:dyDescent="0.25">
      <c r="A405" s="48"/>
      <c r="B405" s="55" t="s">
        <v>1542</v>
      </c>
      <c r="C405" s="56">
        <v>65</v>
      </c>
      <c r="D405" s="57">
        <v>8.8999999999999996E-2</v>
      </c>
      <c r="E405" s="48"/>
      <c r="F405" s="48"/>
      <c r="G405" s="48"/>
      <c r="H405" s="34" t="s">
        <v>1543</v>
      </c>
      <c r="I405" s="60">
        <v>34</v>
      </c>
      <c r="J405" s="61">
        <v>4.7E-2</v>
      </c>
      <c r="K405" s="48"/>
      <c r="L405" s="48"/>
      <c r="M405" s="48"/>
      <c r="N405" s="48"/>
      <c r="O405" s="48"/>
      <c r="P405" s="48"/>
      <c r="Q405" s="48"/>
      <c r="R405" s="48"/>
      <c r="S405" s="48"/>
      <c r="T405" s="70" t="s">
        <v>36</v>
      </c>
      <c r="U405" s="71">
        <v>37</v>
      </c>
      <c r="V405" s="72">
        <v>5.0999999999999997E-2</v>
      </c>
    </row>
    <row r="406" spans="1:22" ht="12" customHeight="1" x14ac:dyDescent="0.25">
      <c r="A406" s="48"/>
      <c r="B406" s="55" t="s">
        <v>1544</v>
      </c>
      <c r="C406" s="56">
        <v>65</v>
      </c>
      <c r="D406" s="57">
        <v>8.8999999999999996E-2</v>
      </c>
      <c r="E406" s="48"/>
      <c r="F406" s="48"/>
      <c r="G406" s="48"/>
      <c r="H406" s="34" t="s">
        <v>1545</v>
      </c>
      <c r="I406" s="60">
        <v>34</v>
      </c>
      <c r="J406" s="61">
        <v>4.7E-2</v>
      </c>
      <c r="K406" s="48"/>
      <c r="L406" s="48"/>
      <c r="M406" s="48"/>
      <c r="N406" s="48"/>
      <c r="O406" s="48"/>
      <c r="P406" s="48"/>
      <c r="Q406" s="48"/>
      <c r="R406" s="48"/>
      <c r="S406" s="48"/>
      <c r="T406" s="70" t="s">
        <v>1546</v>
      </c>
      <c r="U406" s="71">
        <v>37</v>
      </c>
      <c r="V406" s="72">
        <v>5.0999999999999997E-2</v>
      </c>
    </row>
    <row r="407" spans="1:22" ht="12" customHeight="1" x14ac:dyDescent="0.25">
      <c r="A407" s="48"/>
      <c r="B407" s="55" t="s">
        <v>1547</v>
      </c>
      <c r="C407" s="56">
        <v>65</v>
      </c>
      <c r="D407" s="57">
        <v>8.8999999999999996E-2</v>
      </c>
      <c r="E407" s="48"/>
      <c r="F407" s="48"/>
      <c r="G407" s="48"/>
      <c r="H407" s="34" t="s">
        <v>1548</v>
      </c>
      <c r="I407" s="60">
        <v>34</v>
      </c>
      <c r="J407" s="61">
        <v>4.7E-2</v>
      </c>
      <c r="K407" s="48"/>
      <c r="L407" s="48"/>
      <c r="M407" s="48"/>
      <c r="N407" s="48"/>
      <c r="O407" s="48"/>
      <c r="P407" s="48"/>
      <c r="Q407" s="48"/>
      <c r="R407" s="48"/>
      <c r="S407" s="48"/>
      <c r="T407" s="70" t="s">
        <v>1549</v>
      </c>
      <c r="U407" s="71">
        <v>36</v>
      </c>
      <c r="V407" s="72">
        <v>0.05</v>
      </c>
    </row>
    <row r="408" spans="1:22" ht="12" customHeight="1" x14ac:dyDescent="0.25">
      <c r="A408" s="48"/>
      <c r="B408" s="55" t="s">
        <v>1550</v>
      </c>
      <c r="C408" s="56">
        <v>65</v>
      </c>
      <c r="D408" s="57">
        <v>8.8999999999999996E-2</v>
      </c>
      <c r="E408" s="48"/>
      <c r="F408" s="48"/>
      <c r="G408" s="48"/>
      <c r="H408" s="34" t="s">
        <v>1551</v>
      </c>
      <c r="I408" s="60">
        <v>34</v>
      </c>
      <c r="J408" s="61">
        <v>4.7E-2</v>
      </c>
      <c r="K408" s="48"/>
      <c r="L408" s="48"/>
      <c r="M408" s="48"/>
      <c r="N408" s="48"/>
      <c r="O408" s="48"/>
      <c r="P408" s="48"/>
      <c r="Q408" s="48"/>
      <c r="R408" s="48"/>
      <c r="S408" s="48"/>
      <c r="T408" s="70" t="s">
        <v>1552</v>
      </c>
      <c r="U408" s="71">
        <v>36</v>
      </c>
      <c r="V408" s="72">
        <v>0.05</v>
      </c>
    </row>
    <row r="409" spans="1:22" ht="12" customHeight="1" x14ac:dyDescent="0.25">
      <c r="A409" s="48"/>
      <c r="B409" s="55" t="s">
        <v>1553</v>
      </c>
      <c r="C409" s="56">
        <v>65</v>
      </c>
      <c r="D409" s="57">
        <v>8.8999999999999996E-2</v>
      </c>
      <c r="E409" s="48"/>
      <c r="F409" s="48"/>
      <c r="G409" s="48"/>
      <c r="H409" s="34" t="s">
        <v>1554</v>
      </c>
      <c r="I409" s="60">
        <v>34</v>
      </c>
      <c r="J409" s="61">
        <v>4.7E-2</v>
      </c>
      <c r="K409" s="48"/>
      <c r="L409" s="48"/>
      <c r="M409" s="48"/>
      <c r="N409" s="48"/>
      <c r="O409" s="48"/>
      <c r="P409" s="48"/>
      <c r="Q409" s="48"/>
      <c r="R409" s="48"/>
      <c r="S409" s="48"/>
      <c r="T409" s="70" t="s">
        <v>1555</v>
      </c>
      <c r="U409" s="71">
        <v>36</v>
      </c>
      <c r="V409" s="72">
        <v>0.05</v>
      </c>
    </row>
    <row r="410" spans="1:22" ht="12" customHeight="1" x14ac:dyDescent="0.25">
      <c r="A410" s="48"/>
      <c r="B410" s="55" t="s">
        <v>1556</v>
      </c>
      <c r="C410" s="56">
        <v>65</v>
      </c>
      <c r="D410" s="57">
        <v>8.8999999999999996E-2</v>
      </c>
      <c r="E410" s="48"/>
      <c r="F410" s="48"/>
      <c r="G410" s="48"/>
      <c r="H410" s="34" t="s">
        <v>1557</v>
      </c>
      <c r="I410" s="60">
        <v>34</v>
      </c>
      <c r="J410" s="61">
        <v>4.7E-2</v>
      </c>
      <c r="K410" s="48"/>
      <c r="L410" s="48"/>
      <c r="M410" s="48"/>
      <c r="N410" s="48"/>
      <c r="O410" s="48"/>
      <c r="P410" s="48"/>
      <c r="Q410" s="48"/>
      <c r="R410" s="48"/>
      <c r="S410" s="48"/>
      <c r="T410" s="70" t="s">
        <v>1558</v>
      </c>
      <c r="U410" s="71">
        <v>36</v>
      </c>
      <c r="V410" s="72">
        <v>0.05</v>
      </c>
    </row>
    <row r="411" spans="1:22" ht="12" customHeight="1" x14ac:dyDescent="0.25">
      <c r="A411" s="48"/>
      <c r="B411" s="55" t="s">
        <v>1559</v>
      </c>
      <c r="C411" s="56">
        <v>65</v>
      </c>
      <c r="D411" s="57">
        <v>8.8999999999999996E-2</v>
      </c>
      <c r="E411" s="48"/>
      <c r="F411" s="48"/>
      <c r="G411" s="48"/>
      <c r="H411" s="34" t="s">
        <v>1560</v>
      </c>
      <c r="I411" s="60">
        <v>34</v>
      </c>
      <c r="J411" s="61">
        <v>4.7E-2</v>
      </c>
      <c r="K411" s="48"/>
      <c r="L411" s="48"/>
      <c r="M411" s="48"/>
      <c r="N411" s="48"/>
      <c r="O411" s="48"/>
      <c r="P411" s="48"/>
      <c r="Q411" s="48"/>
      <c r="R411" s="48"/>
      <c r="S411" s="48"/>
      <c r="T411" s="70" t="s">
        <v>1561</v>
      </c>
      <c r="U411" s="71">
        <v>36</v>
      </c>
      <c r="V411" s="72">
        <v>0.05</v>
      </c>
    </row>
    <row r="412" spans="1:22" ht="12" customHeight="1" x14ac:dyDescent="0.25">
      <c r="A412" s="48"/>
      <c r="B412" s="55" t="s">
        <v>1562</v>
      </c>
      <c r="C412" s="56">
        <v>65</v>
      </c>
      <c r="D412" s="57">
        <v>8.8999999999999996E-2</v>
      </c>
      <c r="E412" s="48"/>
      <c r="F412" s="48"/>
      <c r="G412" s="48"/>
      <c r="H412" s="34" t="s">
        <v>1563</v>
      </c>
      <c r="I412" s="60">
        <v>34</v>
      </c>
      <c r="J412" s="61">
        <v>4.7E-2</v>
      </c>
      <c r="K412" s="48"/>
      <c r="L412" s="48"/>
      <c r="M412" s="48"/>
      <c r="N412" s="48"/>
      <c r="O412" s="48"/>
      <c r="P412" s="48"/>
      <c r="Q412" s="48"/>
      <c r="R412" s="48"/>
      <c r="S412" s="48"/>
      <c r="T412" s="70" t="s">
        <v>1564</v>
      </c>
      <c r="U412" s="71">
        <v>36</v>
      </c>
      <c r="V412" s="72">
        <v>0.05</v>
      </c>
    </row>
    <row r="413" spans="1:22" ht="12" customHeight="1" x14ac:dyDescent="0.25">
      <c r="A413" s="48"/>
      <c r="B413" s="55" t="s">
        <v>1565</v>
      </c>
      <c r="C413" s="56">
        <v>64</v>
      </c>
      <c r="D413" s="57">
        <v>8.7999999999999995E-2</v>
      </c>
      <c r="E413" s="48"/>
      <c r="F413" s="48"/>
      <c r="G413" s="48"/>
      <c r="H413" s="34" t="s">
        <v>1566</v>
      </c>
      <c r="I413" s="60">
        <v>34</v>
      </c>
      <c r="J413" s="61">
        <v>4.7E-2</v>
      </c>
      <c r="K413" s="48"/>
      <c r="L413" s="48"/>
      <c r="M413" s="48"/>
      <c r="N413" s="48"/>
      <c r="O413" s="48"/>
      <c r="P413" s="48"/>
      <c r="Q413" s="48"/>
      <c r="R413" s="48"/>
      <c r="S413" s="48"/>
      <c r="T413" s="70" t="s">
        <v>1567</v>
      </c>
      <c r="U413" s="71">
        <v>36</v>
      </c>
      <c r="V413" s="72">
        <v>0.05</v>
      </c>
    </row>
    <row r="414" spans="1:22" ht="12" customHeight="1" x14ac:dyDescent="0.25">
      <c r="A414" s="48"/>
      <c r="B414" s="55" t="s">
        <v>1568</v>
      </c>
      <c r="C414" s="56">
        <v>64</v>
      </c>
      <c r="D414" s="57">
        <v>8.7999999999999995E-2</v>
      </c>
      <c r="E414" s="48"/>
      <c r="F414" s="48"/>
      <c r="G414" s="48"/>
      <c r="H414" s="34" t="s">
        <v>1569</v>
      </c>
      <c r="I414" s="60">
        <v>34</v>
      </c>
      <c r="J414" s="61">
        <v>4.7E-2</v>
      </c>
      <c r="K414" s="48"/>
      <c r="L414" s="48"/>
      <c r="M414" s="48"/>
      <c r="N414" s="48"/>
      <c r="O414" s="48"/>
      <c r="P414" s="48"/>
      <c r="Q414" s="48"/>
      <c r="R414" s="48"/>
      <c r="S414" s="48"/>
      <c r="T414" s="70" t="s">
        <v>1570</v>
      </c>
      <c r="U414" s="71">
        <v>36</v>
      </c>
      <c r="V414" s="72">
        <v>0.05</v>
      </c>
    </row>
    <row r="415" spans="1:22" ht="12" customHeight="1" x14ac:dyDescent="0.25">
      <c r="A415" s="48"/>
      <c r="B415" s="55" t="s">
        <v>1571</v>
      </c>
      <c r="C415" s="56">
        <v>64</v>
      </c>
      <c r="D415" s="57">
        <v>8.7999999999999995E-2</v>
      </c>
      <c r="E415" s="48"/>
      <c r="F415" s="48"/>
      <c r="G415" s="48"/>
      <c r="H415" s="34" t="s">
        <v>1572</v>
      </c>
      <c r="I415" s="60">
        <v>34</v>
      </c>
      <c r="J415" s="61">
        <v>4.7E-2</v>
      </c>
      <c r="K415" s="48"/>
      <c r="L415" s="48"/>
      <c r="M415" s="48"/>
      <c r="N415" s="48"/>
      <c r="O415" s="48"/>
      <c r="P415" s="48"/>
      <c r="Q415" s="48"/>
      <c r="R415" s="48"/>
      <c r="S415" s="48"/>
      <c r="T415" s="70" t="s">
        <v>1573</v>
      </c>
      <c r="U415" s="71">
        <v>35</v>
      </c>
      <c r="V415" s="72">
        <v>4.8000000000000001E-2</v>
      </c>
    </row>
    <row r="416" spans="1:22" ht="12" customHeight="1" x14ac:dyDescent="0.25">
      <c r="A416" s="48"/>
      <c r="B416" s="55" t="s">
        <v>1574</v>
      </c>
      <c r="C416" s="56">
        <v>64</v>
      </c>
      <c r="D416" s="57">
        <v>8.7999999999999995E-2</v>
      </c>
      <c r="E416" s="48"/>
      <c r="F416" s="48"/>
      <c r="G416" s="48"/>
      <c r="H416" s="34" t="s">
        <v>1575</v>
      </c>
      <c r="I416" s="60">
        <v>34</v>
      </c>
      <c r="J416" s="61">
        <v>4.7E-2</v>
      </c>
      <c r="K416" s="48"/>
      <c r="L416" s="48"/>
      <c r="M416" s="48"/>
      <c r="N416" s="48"/>
      <c r="O416" s="48"/>
      <c r="P416" s="48"/>
      <c r="Q416" s="48"/>
      <c r="R416" s="48"/>
      <c r="S416" s="48"/>
      <c r="T416" s="70" t="s">
        <v>1576</v>
      </c>
      <c r="U416" s="71">
        <v>35</v>
      </c>
      <c r="V416" s="72">
        <v>4.8000000000000001E-2</v>
      </c>
    </row>
    <row r="417" spans="1:22" ht="12" customHeight="1" x14ac:dyDescent="0.25">
      <c r="A417" s="48"/>
      <c r="B417" s="55" t="s">
        <v>1577</v>
      </c>
      <c r="C417" s="56">
        <v>64</v>
      </c>
      <c r="D417" s="57">
        <v>8.7999999999999995E-2</v>
      </c>
      <c r="E417" s="48"/>
      <c r="F417" s="48"/>
      <c r="G417" s="48"/>
      <c r="H417" s="34" t="s">
        <v>1578</v>
      </c>
      <c r="I417" s="60">
        <v>34</v>
      </c>
      <c r="J417" s="61">
        <v>4.7E-2</v>
      </c>
      <c r="K417" s="48"/>
      <c r="L417" s="48"/>
      <c r="M417" s="48"/>
      <c r="N417" s="48"/>
      <c r="O417" s="48"/>
      <c r="P417" s="48"/>
      <c r="Q417" s="48"/>
      <c r="R417" s="48"/>
      <c r="S417" s="48"/>
      <c r="T417" s="70" t="s">
        <v>1579</v>
      </c>
      <c r="U417" s="71">
        <v>35</v>
      </c>
      <c r="V417" s="72">
        <v>4.8000000000000001E-2</v>
      </c>
    </row>
    <row r="418" spans="1:22" ht="12" customHeight="1" x14ac:dyDescent="0.25">
      <c r="A418" s="48"/>
      <c r="B418" s="55" t="s">
        <v>1580</v>
      </c>
      <c r="C418" s="56">
        <v>64</v>
      </c>
      <c r="D418" s="57">
        <v>8.7999999999999995E-2</v>
      </c>
      <c r="E418" s="48"/>
      <c r="F418" s="48"/>
      <c r="G418" s="48"/>
      <c r="H418" s="34" t="s">
        <v>1581</v>
      </c>
      <c r="I418" s="60">
        <v>34</v>
      </c>
      <c r="J418" s="61">
        <v>4.7E-2</v>
      </c>
      <c r="K418" s="48"/>
      <c r="L418" s="48"/>
      <c r="M418" s="48"/>
      <c r="N418" s="48"/>
      <c r="O418" s="48"/>
      <c r="P418" s="48"/>
      <c r="Q418" s="48"/>
      <c r="R418" s="48"/>
      <c r="S418" s="48"/>
      <c r="T418" s="70" t="s">
        <v>1582</v>
      </c>
      <c r="U418" s="71">
        <v>35</v>
      </c>
      <c r="V418" s="72">
        <v>4.8000000000000001E-2</v>
      </c>
    </row>
    <row r="419" spans="1:22" ht="12" customHeight="1" x14ac:dyDescent="0.25">
      <c r="A419" s="48"/>
      <c r="B419" s="55" t="s">
        <v>1583</v>
      </c>
      <c r="C419" s="56">
        <v>64</v>
      </c>
      <c r="D419" s="57">
        <v>8.7999999999999995E-2</v>
      </c>
      <c r="E419" s="48"/>
      <c r="F419" s="48"/>
      <c r="G419" s="48"/>
      <c r="H419" s="34" t="s">
        <v>1584</v>
      </c>
      <c r="I419" s="60">
        <v>34</v>
      </c>
      <c r="J419" s="61">
        <v>4.7E-2</v>
      </c>
      <c r="K419" s="48"/>
      <c r="L419" s="48"/>
      <c r="M419" s="48"/>
      <c r="N419" s="48"/>
      <c r="O419" s="48"/>
      <c r="P419" s="48"/>
      <c r="Q419" s="48"/>
      <c r="R419" s="48"/>
      <c r="S419" s="48"/>
      <c r="T419" s="70" t="s">
        <v>1585</v>
      </c>
      <c r="U419" s="71">
        <v>35</v>
      </c>
      <c r="V419" s="72">
        <v>4.8000000000000001E-2</v>
      </c>
    </row>
    <row r="420" spans="1:22" ht="12" customHeight="1" x14ac:dyDescent="0.25">
      <c r="A420" s="48"/>
      <c r="B420" s="55" t="s">
        <v>1586</v>
      </c>
      <c r="C420" s="56">
        <v>64</v>
      </c>
      <c r="D420" s="57">
        <v>8.7999999999999995E-2</v>
      </c>
      <c r="E420" s="48"/>
      <c r="F420" s="48"/>
      <c r="G420" s="48"/>
      <c r="H420" s="34" t="s">
        <v>1587</v>
      </c>
      <c r="I420" s="60">
        <v>34</v>
      </c>
      <c r="J420" s="61">
        <v>4.7E-2</v>
      </c>
      <c r="K420" s="48"/>
      <c r="L420" s="48"/>
      <c r="M420" s="48"/>
      <c r="N420" s="48"/>
      <c r="O420" s="48"/>
      <c r="P420" s="48"/>
      <c r="Q420" s="48"/>
      <c r="R420" s="48"/>
      <c r="S420" s="48"/>
      <c r="T420" s="70" t="s">
        <v>1588</v>
      </c>
      <c r="U420" s="71">
        <v>35</v>
      </c>
      <c r="V420" s="72">
        <v>4.8000000000000001E-2</v>
      </c>
    </row>
    <row r="421" spans="1:22" ht="12" customHeight="1" x14ac:dyDescent="0.25">
      <c r="A421" s="48"/>
      <c r="B421" s="55" t="s">
        <v>1589</v>
      </c>
      <c r="C421" s="56">
        <v>64</v>
      </c>
      <c r="D421" s="57">
        <v>8.7999999999999995E-2</v>
      </c>
      <c r="E421" s="48"/>
      <c r="F421" s="48"/>
      <c r="G421" s="48"/>
      <c r="H421" s="34" t="s">
        <v>1590</v>
      </c>
      <c r="I421" s="60">
        <v>34</v>
      </c>
      <c r="J421" s="61">
        <v>4.7E-2</v>
      </c>
      <c r="K421" s="48"/>
      <c r="L421" s="48"/>
      <c r="M421" s="48"/>
      <c r="N421" s="48"/>
      <c r="O421" s="48"/>
      <c r="P421" s="48"/>
      <c r="Q421" s="48"/>
      <c r="R421" s="48"/>
      <c r="S421" s="48"/>
      <c r="T421" s="70" t="s">
        <v>1591</v>
      </c>
      <c r="U421" s="71">
        <v>35</v>
      </c>
      <c r="V421" s="72">
        <v>4.8000000000000001E-2</v>
      </c>
    </row>
    <row r="422" spans="1:22" ht="12" customHeight="1" x14ac:dyDescent="0.25">
      <c r="A422" s="48"/>
      <c r="B422" s="55" t="s">
        <v>1592</v>
      </c>
      <c r="C422" s="56">
        <v>64</v>
      </c>
      <c r="D422" s="57">
        <v>8.7999999999999995E-2</v>
      </c>
      <c r="E422" s="48"/>
      <c r="F422" s="48"/>
      <c r="G422" s="48"/>
      <c r="H422" s="34" t="s">
        <v>1593</v>
      </c>
      <c r="I422" s="60">
        <v>34</v>
      </c>
      <c r="J422" s="61">
        <v>4.7E-2</v>
      </c>
      <c r="K422" s="48"/>
      <c r="L422" s="48"/>
      <c r="M422" s="48"/>
      <c r="N422" s="48"/>
      <c r="O422" s="48"/>
      <c r="P422" s="48"/>
      <c r="Q422" s="48"/>
      <c r="R422" s="48"/>
      <c r="S422" s="48"/>
      <c r="T422" s="70" t="s">
        <v>1594</v>
      </c>
      <c r="U422" s="71">
        <v>35</v>
      </c>
      <c r="V422" s="72">
        <v>4.8000000000000001E-2</v>
      </c>
    </row>
    <row r="423" spans="1:22" ht="12" customHeight="1" x14ac:dyDescent="0.25">
      <c r="A423" s="48"/>
      <c r="B423" s="55" t="s">
        <v>1595</v>
      </c>
      <c r="C423" s="56">
        <v>63</v>
      </c>
      <c r="D423" s="57">
        <v>8.6999999999999994E-2</v>
      </c>
      <c r="E423" s="48"/>
      <c r="F423" s="48"/>
      <c r="G423" s="48"/>
      <c r="H423" s="34" t="s">
        <v>1596</v>
      </c>
      <c r="I423" s="60">
        <v>34</v>
      </c>
      <c r="J423" s="61">
        <v>4.7E-2</v>
      </c>
      <c r="K423" s="48"/>
      <c r="L423" s="48"/>
      <c r="M423" s="48"/>
      <c r="N423" s="48"/>
      <c r="O423" s="48"/>
      <c r="P423" s="48"/>
      <c r="Q423" s="48"/>
      <c r="R423" s="48"/>
      <c r="S423" s="48"/>
      <c r="T423" s="70" t="s">
        <v>1597</v>
      </c>
      <c r="U423" s="71">
        <v>35</v>
      </c>
      <c r="V423" s="72">
        <v>4.8000000000000001E-2</v>
      </c>
    </row>
    <row r="424" spans="1:22" ht="12" customHeight="1" x14ac:dyDescent="0.25">
      <c r="A424" s="48"/>
      <c r="B424" s="55" t="s">
        <v>1598</v>
      </c>
      <c r="C424" s="56">
        <v>63</v>
      </c>
      <c r="D424" s="57">
        <v>8.6999999999999994E-2</v>
      </c>
      <c r="E424" s="48"/>
      <c r="F424" s="48"/>
      <c r="G424" s="48"/>
      <c r="H424" s="34" t="s">
        <v>1599</v>
      </c>
      <c r="I424" s="60">
        <v>33</v>
      </c>
      <c r="J424" s="61">
        <v>4.4999999999999998E-2</v>
      </c>
      <c r="K424" s="48"/>
      <c r="L424" s="48"/>
      <c r="M424" s="48"/>
      <c r="N424" s="48"/>
      <c r="O424" s="48"/>
      <c r="P424" s="48"/>
      <c r="Q424" s="48"/>
      <c r="R424" s="48"/>
      <c r="S424" s="48"/>
      <c r="T424" s="70" t="s">
        <v>1600</v>
      </c>
      <c r="U424" s="71">
        <v>34</v>
      </c>
      <c r="V424" s="72">
        <v>4.7E-2</v>
      </c>
    </row>
    <row r="425" spans="1:22" ht="12" customHeight="1" x14ac:dyDescent="0.25">
      <c r="A425" s="48"/>
      <c r="B425" s="55" t="s">
        <v>1601</v>
      </c>
      <c r="C425" s="56">
        <v>63</v>
      </c>
      <c r="D425" s="57">
        <v>8.6999999999999994E-2</v>
      </c>
      <c r="E425" s="48"/>
      <c r="F425" s="48"/>
      <c r="G425" s="48"/>
      <c r="H425" s="34" t="s">
        <v>1602</v>
      </c>
      <c r="I425" s="60">
        <v>33</v>
      </c>
      <c r="J425" s="61">
        <v>4.4999999999999998E-2</v>
      </c>
      <c r="K425" s="48"/>
      <c r="L425" s="48"/>
      <c r="M425" s="48"/>
      <c r="N425" s="48"/>
      <c r="O425" s="48"/>
      <c r="P425" s="48"/>
      <c r="Q425" s="48"/>
      <c r="R425" s="48"/>
      <c r="S425" s="48"/>
      <c r="T425" s="70" t="s">
        <v>1603</v>
      </c>
      <c r="U425" s="71">
        <v>34</v>
      </c>
      <c r="V425" s="72">
        <v>4.7E-2</v>
      </c>
    </row>
    <row r="426" spans="1:22" ht="12" customHeight="1" x14ac:dyDescent="0.25">
      <c r="A426" s="48"/>
      <c r="B426" s="55" t="s">
        <v>1604</v>
      </c>
      <c r="C426" s="56">
        <v>63</v>
      </c>
      <c r="D426" s="57">
        <v>8.6999999999999994E-2</v>
      </c>
      <c r="E426" s="48"/>
      <c r="F426" s="48"/>
      <c r="G426" s="48"/>
      <c r="H426" s="34" t="s">
        <v>1605</v>
      </c>
      <c r="I426" s="60">
        <v>33</v>
      </c>
      <c r="J426" s="61">
        <v>4.4999999999999998E-2</v>
      </c>
      <c r="K426" s="48"/>
      <c r="L426" s="48"/>
      <c r="M426" s="48"/>
      <c r="N426" s="48"/>
      <c r="O426" s="48"/>
      <c r="P426" s="48"/>
      <c r="Q426" s="48"/>
      <c r="R426" s="48"/>
      <c r="S426" s="48"/>
      <c r="T426" s="70" t="s">
        <v>1606</v>
      </c>
      <c r="U426" s="71">
        <v>34</v>
      </c>
      <c r="V426" s="72">
        <v>4.7E-2</v>
      </c>
    </row>
    <row r="427" spans="1:22" ht="12" customHeight="1" x14ac:dyDescent="0.25">
      <c r="A427" s="48"/>
      <c r="B427" s="55" t="s">
        <v>1607</v>
      </c>
      <c r="C427" s="56">
        <v>63</v>
      </c>
      <c r="D427" s="57">
        <v>8.6999999999999994E-2</v>
      </c>
      <c r="E427" s="48"/>
      <c r="F427" s="48"/>
      <c r="G427" s="48"/>
      <c r="H427" s="34" t="s">
        <v>1608</v>
      </c>
      <c r="I427" s="60">
        <v>33</v>
      </c>
      <c r="J427" s="61">
        <v>4.4999999999999998E-2</v>
      </c>
      <c r="K427" s="48"/>
      <c r="L427" s="48"/>
      <c r="M427" s="48"/>
      <c r="N427" s="48"/>
      <c r="O427" s="48"/>
      <c r="P427" s="48"/>
      <c r="Q427" s="48"/>
      <c r="R427" s="48"/>
      <c r="S427" s="48"/>
      <c r="T427" s="70" t="s">
        <v>1609</v>
      </c>
      <c r="U427" s="71">
        <v>34</v>
      </c>
      <c r="V427" s="72">
        <v>4.7E-2</v>
      </c>
    </row>
    <row r="428" spans="1:22" ht="12" customHeight="1" x14ac:dyDescent="0.25">
      <c r="A428" s="48"/>
      <c r="B428" s="55" t="s">
        <v>1610</v>
      </c>
      <c r="C428" s="56">
        <v>63</v>
      </c>
      <c r="D428" s="57">
        <v>8.6999999999999994E-2</v>
      </c>
      <c r="E428" s="48"/>
      <c r="F428" s="48"/>
      <c r="G428" s="48"/>
      <c r="H428" s="34" t="s">
        <v>1611</v>
      </c>
      <c r="I428" s="60">
        <v>33</v>
      </c>
      <c r="J428" s="61">
        <v>4.4999999999999998E-2</v>
      </c>
      <c r="K428" s="48"/>
      <c r="L428" s="48"/>
      <c r="M428" s="48"/>
      <c r="N428" s="48"/>
      <c r="O428" s="48"/>
      <c r="P428" s="48"/>
      <c r="Q428" s="48"/>
      <c r="R428" s="48"/>
      <c r="S428" s="48"/>
      <c r="T428" s="70" t="s">
        <v>1612</v>
      </c>
      <c r="U428" s="71">
        <v>34</v>
      </c>
      <c r="V428" s="72">
        <v>4.7E-2</v>
      </c>
    </row>
    <row r="429" spans="1:22" ht="12" customHeight="1" x14ac:dyDescent="0.25">
      <c r="A429" s="48"/>
      <c r="B429" s="55" t="s">
        <v>1613</v>
      </c>
      <c r="C429" s="56">
        <v>63</v>
      </c>
      <c r="D429" s="57">
        <v>8.6999999999999994E-2</v>
      </c>
      <c r="E429" s="48"/>
      <c r="F429" s="48"/>
      <c r="G429" s="48"/>
      <c r="H429" s="34" t="s">
        <v>1614</v>
      </c>
      <c r="I429" s="60">
        <v>33</v>
      </c>
      <c r="J429" s="61">
        <v>4.4999999999999998E-2</v>
      </c>
      <c r="K429" s="48"/>
      <c r="L429" s="48"/>
      <c r="M429" s="48"/>
      <c r="N429" s="48"/>
      <c r="O429" s="48"/>
      <c r="P429" s="48"/>
      <c r="Q429" s="48"/>
      <c r="R429" s="48"/>
      <c r="S429" s="48"/>
      <c r="T429" s="70" t="s">
        <v>1615</v>
      </c>
      <c r="U429" s="71">
        <v>34</v>
      </c>
      <c r="V429" s="72">
        <v>4.7E-2</v>
      </c>
    </row>
    <row r="430" spans="1:22" ht="12" customHeight="1" x14ac:dyDescent="0.25">
      <c r="A430" s="48"/>
      <c r="B430" s="55" t="s">
        <v>1616</v>
      </c>
      <c r="C430" s="56">
        <v>63</v>
      </c>
      <c r="D430" s="57">
        <v>8.6999999999999994E-2</v>
      </c>
      <c r="E430" s="48"/>
      <c r="F430" s="48"/>
      <c r="G430" s="48"/>
      <c r="H430" s="34" t="s">
        <v>1617</v>
      </c>
      <c r="I430" s="60">
        <v>33</v>
      </c>
      <c r="J430" s="61">
        <v>4.4999999999999998E-2</v>
      </c>
      <c r="K430" s="48"/>
      <c r="L430" s="48"/>
      <c r="M430" s="48"/>
      <c r="N430" s="48"/>
      <c r="O430" s="48"/>
      <c r="P430" s="48"/>
      <c r="Q430" s="48"/>
      <c r="R430" s="48"/>
      <c r="S430" s="48"/>
      <c r="T430" s="70" t="s">
        <v>1618</v>
      </c>
      <c r="U430" s="71">
        <v>34</v>
      </c>
      <c r="V430" s="72">
        <v>4.7E-2</v>
      </c>
    </row>
    <row r="431" spans="1:22" ht="12" customHeight="1" x14ac:dyDescent="0.25">
      <c r="A431" s="48"/>
      <c r="B431" s="55" t="s">
        <v>1619</v>
      </c>
      <c r="C431" s="56">
        <v>63</v>
      </c>
      <c r="D431" s="57">
        <v>8.6999999999999994E-2</v>
      </c>
      <c r="E431" s="48"/>
      <c r="F431" s="48"/>
      <c r="G431" s="48"/>
      <c r="H431" s="34" t="s">
        <v>1620</v>
      </c>
      <c r="I431" s="60">
        <v>33</v>
      </c>
      <c r="J431" s="61">
        <v>4.4999999999999998E-2</v>
      </c>
      <c r="K431" s="48"/>
      <c r="L431" s="48"/>
      <c r="M431" s="48"/>
      <c r="N431" s="48"/>
      <c r="O431" s="48"/>
      <c r="P431" s="48"/>
      <c r="Q431" s="48"/>
      <c r="R431" s="48"/>
      <c r="S431" s="48"/>
      <c r="T431" s="70" t="s">
        <v>1621</v>
      </c>
      <c r="U431" s="71">
        <v>34</v>
      </c>
      <c r="V431" s="72">
        <v>4.7E-2</v>
      </c>
    </row>
    <row r="432" spans="1:22" ht="12" customHeight="1" x14ac:dyDescent="0.25">
      <c r="A432" s="48"/>
      <c r="B432" s="55" t="s">
        <v>1622</v>
      </c>
      <c r="C432" s="56">
        <v>62</v>
      </c>
      <c r="D432" s="57">
        <v>8.5000000000000006E-2</v>
      </c>
      <c r="E432" s="48"/>
      <c r="F432" s="48"/>
      <c r="G432" s="48"/>
      <c r="H432" s="34" t="s">
        <v>1623</v>
      </c>
      <c r="I432" s="60">
        <v>33</v>
      </c>
      <c r="J432" s="61">
        <v>4.4999999999999998E-2</v>
      </c>
      <c r="K432" s="48"/>
      <c r="L432" s="48"/>
      <c r="M432" s="48"/>
      <c r="N432" s="48"/>
      <c r="O432" s="48"/>
      <c r="P432" s="48"/>
      <c r="Q432" s="48"/>
      <c r="R432" s="48"/>
      <c r="S432" s="48"/>
      <c r="T432" s="70" t="s">
        <v>1624</v>
      </c>
      <c r="U432" s="71">
        <v>34</v>
      </c>
      <c r="V432" s="72">
        <v>4.7E-2</v>
      </c>
    </row>
    <row r="433" spans="1:22" ht="12" customHeight="1" x14ac:dyDescent="0.25">
      <c r="A433" s="48"/>
      <c r="B433" s="55" t="s">
        <v>1625</v>
      </c>
      <c r="C433" s="56">
        <v>62</v>
      </c>
      <c r="D433" s="57">
        <v>8.5000000000000006E-2</v>
      </c>
      <c r="E433" s="48"/>
      <c r="F433" s="48"/>
      <c r="G433" s="48"/>
      <c r="H433" s="34" t="s">
        <v>1626</v>
      </c>
      <c r="I433" s="60">
        <v>33</v>
      </c>
      <c r="J433" s="61">
        <v>4.4999999999999998E-2</v>
      </c>
      <c r="K433" s="48"/>
      <c r="L433" s="48"/>
      <c r="M433" s="48"/>
      <c r="N433" s="48"/>
      <c r="O433" s="48"/>
      <c r="P433" s="48"/>
      <c r="Q433" s="48"/>
      <c r="R433" s="48"/>
      <c r="S433" s="48"/>
      <c r="T433" s="70" t="s">
        <v>1627</v>
      </c>
      <c r="U433" s="71">
        <v>34</v>
      </c>
      <c r="V433" s="72">
        <v>4.7E-2</v>
      </c>
    </row>
    <row r="434" spans="1:22" ht="12" customHeight="1" x14ac:dyDescent="0.25">
      <c r="A434" s="48"/>
      <c r="B434" s="55" t="s">
        <v>1628</v>
      </c>
      <c r="C434" s="56">
        <v>62</v>
      </c>
      <c r="D434" s="57">
        <v>8.5000000000000006E-2</v>
      </c>
      <c r="E434" s="48"/>
      <c r="F434" s="48"/>
      <c r="G434" s="48"/>
      <c r="H434" s="34" t="s">
        <v>1629</v>
      </c>
      <c r="I434" s="60">
        <v>33</v>
      </c>
      <c r="J434" s="61">
        <v>4.4999999999999998E-2</v>
      </c>
      <c r="K434" s="48"/>
      <c r="L434" s="48"/>
      <c r="M434" s="48"/>
      <c r="N434" s="48"/>
      <c r="O434" s="48"/>
      <c r="P434" s="48"/>
      <c r="Q434" s="48"/>
      <c r="R434" s="48"/>
      <c r="S434" s="48"/>
      <c r="T434" s="70" t="s">
        <v>1630</v>
      </c>
      <c r="U434" s="71">
        <v>34</v>
      </c>
      <c r="V434" s="72">
        <v>4.7E-2</v>
      </c>
    </row>
    <row r="435" spans="1:22" ht="12" customHeight="1" x14ac:dyDescent="0.25">
      <c r="A435" s="48"/>
      <c r="B435" s="55" t="s">
        <v>1631</v>
      </c>
      <c r="C435" s="56">
        <v>62</v>
      </c>
      <c r="D435" s="57">
        <v>8.5000000000000006E-2</v>
      </c>
      <c r="E435" s="48"/>
      <c r="F435" s="48"/>
      <c r="G435" s="48"/>
      <c r="H435" s="34" t="s">
        <v>1632</v>
      </c>
      <c r="I435" s="60">
        <v>33</v>
      </c>
      <c r="J435" s="61">
        <v>4.4999999999999998E-2</v>
      </c>
      <c r="K435" s="48"/>
      <c r="L435" s="48"/>
      <c r="M435" s="48"/>
      <c r="N435" s="48"/>
      <c r="O435" s="48"/>
      <c r="P435" s="48"/>
      <c r="Q435" s="48"/>
      <c r="R435" s="48"/>
      <c r="S435" s="48"/>
      <c r="T435" s="70" t="s">
        <v>1633</v>
      </c>
      <c r="U435" s="71">
        <v>34</v>
      </c>
      <c r="V435" s="72">
        <v>4.7E-2</v>
      </c>
    </row>
    <row r="436" spans="1:22" ht="12" customHeight="1" x14ac:dyDescent="0.25">
      <c r="A436" s="48"/>
      <c r="B436" s="55" t="s">
        <v>1634</v>
      </c>
      <c r="C436" s="56">
        <v>62</v>
      </c>
      <c r="D436" s="57">
        <v>8.5000000000000006E-2</v>
      </c>
      <c r="E436" s="48"/>
      <c r="F436" s="48"/>
      <c r="G436" s="48"/>
      <c r="H436" s="34" t="s">
        <v>1635</v>
      </c>
      <c r="I436" s="60">
        <v>33</v>
      </c>
      <c r="J436" s="61">
        <v>4.4999999999999998E-2</v>
      </c>
      <c r="K436" s="48"/>
      <c r="L436" s="48"/>
      <c r="M436" s="48"/>
      <c r="N436" s="48"/>
      <c r="O436" s="48"/>
      <c r="P436" s="48"/>
      <c r="Q436" s="48"/>
      <c r="R436" s="48"/>
      <c r="S436" s="48"/>
      <c r="T436" s="70" t="s">
        <v>1636</v>
      </c>
      <c r="U436" s="71">
        <v>34</v>
      </c>
      <c r="V436" s="72">
        <v>4.7E-2</v>
      </c>
    </row>
    <row r="437" spans="1:22" ht="12" customHeight="1" x14ac:dyDescent="0.25">
      <c r="A437" s="48"/>
      <c r="B437" s="55" t="s">
        <v>1637</v>
      </c>
      <c r="C437" s="56">
        <v>62</v>
      </c>
      <c r="D437" s="57">
        <v>8.5000000000000006E-2</v>
      </c>
      <c r="E437" s="48"/>
      <c r="F437" s="48"/>
      <c r="G437" s="48"/>
      <c r="H437" s="34" t="s">
        <v>1638</v>
      </c>
      <c r="I437" s="60">
        <v>33</v>
      </c>
      <c r="J437" s="61">
        <v>4.4999999999999998E-2</v>
      </c>
      <c r="K437" s="48"/>
      <c r="L437" s="48"/>
      <c r="M437" s="48"/>
      <c r="N437" s="48"/>
      <c r="O437" s="48"/>
      <c r="P437" s="48"/>
      <c r="Q437" s="48"/>
      <c r="R437" s="48"/>
      <c r="S437" s="48"/>
      <c r="T437" s="70" t="s">
        <v>1639</v>
      </c>
      <c r="U437" s="71">
        <v>34</v>
      </c>
      <c r="V437" s="72">
        <v>4.7E-2</v>
      </c>
    </row>
    <row r="438" spans="1:22" ht="12" customHeight="1" x14ac:dyDescent="0.25">
      <c r="A438" s="48"/>
      <c r="B438" s="55" t="s">
        <v>1640</v>
      </c>
      <c r="C438" s="56">
        <v>62</v>
      </c>
      <c r="D438" s="57">
        <v>8.5000000000000006E-2</v>
      </c>
      <c r="E438" s="48"/>
      <c r="F438" s="48"/>
      <c r="G438" s="48"/>
      <c r="H438" s="34" t="s">
        <v>1641</v>
      </c>
      <c r="I438" s="60">
        <v>32</v>
      </c>
      <c r="J438" s="61">
        <v>4.3999999999999997E-2</v>
      </c>
      <c r="K438" s="48"/>
      <c r="L438" s="48"/>
      <c r="M438" s="48"/>
      <c r="N438" s="48"/>
      <c r="O438" s="48"/>
      <c r="P438" s="48"/>
      <c r="Q438" s="48"/>
      <c r="R438" s="48"/>
      <c r="S438" s="48"/>
      <c r="T438" s="70" t="s">
        <v>1642</v>
      </c>
      <c r="U438" s="71">
        <v>34</v>
      </c>
      <c r="V438" s="72">
        <v>4.7E-2</v>
      </c>
    </row>
    <row r="439" spans="1:22" ht="12" customHeight="1" x14ac:dyDescent="0.25">
      <c r="A439" s="48"/>
      <c r="B439" s="55" t="s">
        <v>1643</v>
      </c>
      <c r="C439" s="56">
        <v>62</v>
      </c>
      <c r="D439" s="57">
        <v>8.5000000000000006E-2</v>
      </c>
      <c r="E439" s="48"/>
      <c r="F439" s="48"/>
      <c r="G439" s="48"/>
      <c r="H439" s="34" t="s">
        <v>1644</v>
      </c>
      <c r="I439" s="60">
        <v>32</v>
      </c>
      <c r="J439" s="61">
        <v>4.3999999999999997E-2</v>
      </c>
      <c r="K439" s="48"/>
      <c r="L439" s="48"/>
      <c r="M439" s="48"/>
      <c r="N439" s="48"/>
      <c r="O439" s="48"/>
      <c r="P439" s="48"/>
      <c r="Q439" s="48"/>
      <c r="R439" s="48"/>
      <c r="S439" s="48"/>
      <c r="T439" s="70" t="s">
        <v>1645</v>
      </c>
      <c r="U439" s="71">
        <v>33</v>
      </c>
      <c r="V439" s="72">
        <v>4.4999999999999998E-2</v>
      </c>
    </row>
    <row r="440" spans="1:22" ht="12" customHeight="1" x14ac:dyDescent="0.25">
      <c r="A440" s="48"/>
      <c r="B440" s="55" t="s">
        <v>1646</v>
      </c>
      <c r="C440" s="56">
        <v>62</v>
      </c>
      <c r="D440" s="57">
        <v>8.5000000000000006E-2</v>
      </c>
      <c r="E440" s="48"/>
      <c r="F440" s="48"/>
      <c r="G440" s="48"/>
      <c r="H440" s="34" t="s">
        <v>1647</v>
      </c>
      <c r="I440" s="60">
        <v>32</v>
      </c>
      <c r="J440" s="61">
        <v>4.3999999999999997E-2</v>
      </c>
      <c r="K440" s="48"/>
      <c r="L440" s="48"/>
      <c r="M440" s="48"/>
      <c r="N440" s="48"/>
      <c r="O440" s="48"/>
      <c r="P440" s="48"/>
      <c r="Q440" s="48"/>
      <c r="R440" s="48"/>
      <c r="S440" s="48"/>
      <c r="T440" s="70" t="s">
        <v>1648</v>
      </c>
      <c r="U440" s="71">
        <v>33</v>
      </c>
      <c r="V440" s="72">
        <v>4.4999999999999998E-2</v>
      </c>
    </row>
    <row r="441" spans="1:22" ht="12" customHeight="1" x14ac:dyDescent="0.25">
      <c r="A441" s="48"/>
      <c r="B441" s="55" t="s">
        <v>1649</v>
      </c>
      <c r="C441" s="56">
        <v>62</v>
      </c>
      <c r="D441" s="57">
        <v>8.5000000000000006E-2</v>
      </c>
      <c r="E441" s="48"/>
      <c r="F441" s="48"/>
      <c r="G441" s="48"/>
      <c r="H441" s="34" t="s">
        <v>1650</v>
      </c>
      <c r="I441" s="60">
        <v>32</v>
      </c>
      <c r="J441" s="61">
        <v>4.3999999999999997E-2</v>
      </c>
      <c r="K441" s="48"/>
      <c r="L441" s="48"/>
      <c r="M441" s="48"/>
      <c r="N441" s="48"/>
      <c r="O441" s="48"/>
      <c r="P441" s="48"/>
      <c r="Q441" s="48"/>
      <c r="R441" s="48"/>
      <c r="S441" s="48"/>
      <c r="T441" s="70" t="s">
        <v>1651</v>
      </c>
      <c r="U441" s="71">
        <v>33</v>
      </c>
      <c r="V441" s="72">
        <v>4.4999999999999998E-2</v>
      </c>
    </row>
    <row r="442" spans="1:22" ht="12" customHeight="1" x14ac:dyDescent="0.25">
      <c r="A442" s="48"/>
      <c r="B442" s="55" t="s">
        <v>1652</v>
      </c>
      <c r="C442" s="56">
        <v>62</v>
      </c>
      <c r="D442" s="57">
        <v>8.5000000000000006E-2</v>
      </c>
      <c r="E442" s="48"/>
      <c r="F442" s="48"/>
      <c r="G442" s="48"/>
      <c r="H442" s="34" t="s">
        <v>1653</v>
      </c>
      <c r="I442" s="60">
        <v>32</v>
      </c>
      <c r="J442" s="61">
        <v>4.3999999999999997E-2</v>
      </c>
      <c r="K442" s="48"/>
      <c r="L442" s="48"/>
      <c r="M442" s="48"/>
      <c r="N442" s="48"/>
      <c r="O442" s="48"/>
      <c r="P442" s="48"/>
      <c r="Q442" s="48"/>
      <c r="R442" s="48"/>
      <c r="S442" s="48"/>
      <c r="T442" s="70" t="s">
        <v>1654</v>
      </c>
      <c r="U442" s="71">
        <v>33</v>
      </c>
      <c r="V442" s="72">
        <v>4.4999999999999998E-2</v>
      </c>
    </row>
    <row r="443" spans="1:22" ht="12" customHeight="1" x14ac:dyDescent="0.25">
      <c r="A443" s="48"/>
      <c r="B443" s="55" t="s">
        <v>1655</v>
      </c>
      <c r="C443" s="56">
        <v>62</v>
      </c>
      <c r="D443" s="57">
        <v>8.5000000000000006E-2</v>
      </c>
      <c r="E443" s="48"/>
      <c r="F443" s="48"/>
      <c r="G443" s="48"/>
      <c r="H443" s="34" t="s">
        <v>1656</v>
      </c>
      <c r="I443" s="60">
        <v>32</v>
      </c>
      <c r="J443" s="61">
        <v>4.3999999999999997E-2</v>
      </c>
      <c r="K443" s="48"/>
      <c r="L443" s="48"/>
      <c r="M443" s="48"/>
      <c r="N443" s="48"/>
      <c r="O443" s="48"/>
      <c r="P443" s="48"/>
      <c r="Q443" s="48"/>
      <c r="R443" s="48"/>
      <c r="S443" s="48"/>
      <c r="T443" s="70" t="s">
        <v>1657</v>
      </c>
      <c r="U443" s="71">
        <v>33</v>
      </c>
      <c r="V443" s="72">
        <v>4.4999999999999998E-2</v>
      </c>
    </row>
    <row r="444" spans="1:22" ht="12" customHeight="1" x14ac:dyDescent="0.25">
      <c r="A444" s="48"/>
      <c r="B444" s="55" t="s">
        <v>1658</v>
      </c>
      <c r="C444" s="56">
        <v>62</v>
      </c>
      <c r="D444" s="57">
        <v>8.5000000000000006E-2</v>
      </c>
      <c r="E444" s="48"/>
      <c r="F444" s="48"/>
      <c r="G444" s="48"/>
      <c r="H444" s="34" t="s">
        <v>1659</v>
      </c>
      <c r="I444" s="60">
        <v>32</v>
      </c>
      <c r="J444" s="61">
        <v>4.3999999999999997E-2</v>
      </c>
      <c r="K444" s="48"/>
      <c r="L444" s="48"/>
      <c r="M444" s="48"/>
      <c r="N444" s="48"/>
      <c r="O444" s="48"/>
      <c r="P444" s="48"/>
      <c r="Q444" s="48"/>
      <c r="R444" s="48"/>
      <c r="S444" s="48"/>
      <c r="T444" s="70" t="s">
        <v>1660</v>
      </c>
      <c r="U444" s="71">
        <v>33</v>
      </c>
      <c r="V444" s="72">
        <v>4.4999999999999998E-2</v>
      </c>
    </row>
    <row r="445" spans="1:22" ht="12" customHeight="1" x14ac:dyDescent="0.25">
      <c r="A445" s="48"/>
      <c r="B445" s="55" t="s">
        <v>1661</v>
      </c>
      <c r="C445" s="56">
        <v>62</v>
      </c>
      <c r="D445" s="57">
        <v>8.5000000000000006E-2</v>
      </c>
      <c r="E445" s="48"/>
      <c r="F445" s="48"/>
      <c r="G445" s="48"/>
      <c r="H445" s="34" t="s">
        <v>1662</v>
      </c>
      <c r="I445" s="60">
        <v>32</v>
      </c>
      <c r="J445" s="61">
        <v>4.3999999999999997E-2</v>
      </c>
      <c r="K445" s="48"/>
      <c r="L445" s="48"/>
      <c r="M445" s="48"/>
      <c r="N445" s="48"/>
      <c r="O445" s="48"/>
      <c r="P445" s="48"/>
      <c r="Q445" s="48"/>
      <c r="R445" s="48"/>
      <c r="S445" s="48"/>
      <c r="T445" s="70" t="s">
        <v>1663</v>
      </c>
      <c r="U445" s="71">
        <v>33</v>
      </c>
      <c r="V445" s="72">
        <v>4.4999999999999998E-2</v>
      </c>
    </row>
    <row r="446" spans="1:22" ht="12" customHeight="1" x14ac:dyDescent="0.25">
      <c r="A446" s="48"/>
      <c r="B446" s="55" t="s">
        <v>1664</v>
      </c>
      <c r="C446" s="56">
        <v>62</v>
      </c>
      <c r="D446" s="57">
        <v>8.5000000000000006E-2</v>
      </c>
      <c r="E446" s="48"/>
      <c r="F446" s="48"/>
      <c r="G446" s="48"/>
      <c r="H446" s="34" t="s">
        <v>1665</v>
      </c>
      <c r="I446" s="60">
        <v>32</v>
      </c>
      <c r="J446" s="61">
        <v>4.3999999999999997E-2</v>
      </c>
      <c r="K446" s="48"/>
      <c r="L446" s="48"/>
      <c r="M446" s="48"/>
      <c r="N446" s="48"/>
      <c r="O446" s="48"/>
      <c r="P446" s="48"/>
      <c r="Q446" s="48"/>
      <c r="R446" s="48"/>
      <c r="S446" s="48"/>
      <c r="T446" s="70" t="s">
        <v>1666</v>
      </c>
      <c r="U446" s="71">
        <v>33</v>
      </c>
      <c r="V446" s="72">
        <v>4.4999999999999998E-2</v>
      </c>
    </row>
    <row r="447" spans="1:22" ht="12" customHeight="1" x14ac:dyDescent="0.25">
      <c r="A447" s="48"/>
      <c r="B447" s="55" t="s">
        <v>1667</v>
      </c>
      <c r="C447" s="56">
        <v>62</v>
      </c>
      <c r="D447" s="57">
        <v>8.5000000000000006E-2</v>
      </c>
      <c r="E447" s="48"/>
      <c r="F447" s="48"/>
      <c r="G447" s="48"/>
      <c r="H447" s="34" t="s">
        <v>1668</v>
      </c>
      <c r="I447" s="60">
        <v>32</v>
      </c>
      <c r="J447" s="61">
        <v>4.3999999999999997E-2</v>
      </c>
      <c r="K447" s="48"/>
      <c r="L447" s="48"/>
      <c r="M447" s="48"/>
      <c r="N447" s="48"/>
      <c r="O447" s="48"/>
      <c r="P447" s="48"/>
      <c r="Q447" s="48"/>
      <c r="R447" s="48"/>
      <c r="S447" s="48"/>
      <c r="T447" s="70" t="s">
        <v>1669</v>
      </c>
      <c r="U447" s="71">
        <v>33</v>
      </c>
      <c r="V447" s="72">
        <v>4.4999999999999998E-2</v>
      </c>
    </row>
    <row r="448" spans="1:22" ht="12" customHeight="1" x14ac:dyDescent="0.25">
      <c r="A448" s="48"/>
      <c r="B448" s="55" t="s">
        <v>1670</v>
      </c>
      <c r="C448" s="56">
        <v>61</v>
      </c>
      <c r="D448" s="57">
        <v>8.4000000000000005E-2</v>
      </c>
      <c r="E448" s="48"/>
      <c r="F448" s="48"/>
      <c r="G448" s="48"/>
      <c r="H448" s="34" t="s">
        <v>1671</v>
      </c>
      <c r="I448" s="60">
        <v>32</v>
      </c>
      <c r="J448" s="61">
        <v>4.3999999999999997E-2</v>
      </c>
      <c r="K448" s="48"/>
      <c r="L448" s="48"/>
      <c r="M448" s="48"/>
      <c r="N448" s="48"/>
      <c r="O448" s="48"/>
      <c r="P448" s="48"/>
      <c r="Q448" s="48"/>
      <c r="R448" s="48"/>
      <c r="S448" s="48"/>
      <c r="T448" s="70" t="s">
        <v>1672</v>
      </c>
      <c r="U448" s="71">
        <v>33</v>
      </c>
      <c r="V448" s="72">
        <v>4.4999999999999998E-2</v>
      </c>
    </row>
    <row r="449" spans="1:22" ht="12" customHeight="1" x14ac:dyDescent="0.25">
      <c r="A449" s="48"/>
      <c r="B449" s="55" t="s">
        <v>1673</v>
      </c>
      <c r="C449" s="56">
        <v>61</v>
      </c>
      <c r="D449" s="57">
        <v>8.4000000000000005E-2</v>
      </c>
      <c r="E449" s="48"/>
      <c r="F449" s="48"/>
      <c r="G449" s="48"/>
      <c r="H449" s="34" t="s">
        <v>1674</v>
      </c>
      <c r="I449" s="60">
        <v>31</v>
      </c>
      <c r="J449" s="61">
        <v>4.2999999999999997E-2</v>
      </c>
      <c r="K449" s="48"/>
      <c r="L449" s="48"/>
      <c r="M449" s="48"/>
      <c r="N449" s="48"/>
      <c r="O449" s="48"/>
      <c r="P449" s="48"/>
      <c r="Q449" s="48"/>
      <c r="R449" s="48"/>
      <c r="S449" s="48"/>
      <c r="T449" s="70" t="s">
        <v>1675</v>
      </c>
      <c r="U449" s="71">
        <v>33</v>
      </c>
      <c r="V449" s="72">
        <v>4.4999999999999998E-2</v>
      </c>
    </row>
    <row r="450" spans="1:22" ht="12" customHeight="1" x14ac:dyDescent="0.25">
      <c r="A450" s="48"/>
      <c r="B450" s="55" t="s">
        <v>1676</v>
      </c>
      <c r="C450" s="56">
        <v>61</v>
      </c>
      <c r="D450" s="57">
        <v>8.4000000000000005E-2</v>
      </c>
      <c r="E450" s="48"/>
      <c r="F450" s="48"/>
      <c r="G450" s="48"/>
      <c r="H450" s="34" t="s">
        <v>1677</v>
      </c>
      <c r="I450" s="60">
        <v>31</v>
      </c>
      <c r="J450" s="61">
        <v>4.2999999999999997E-2</v>
      </c>
      <c r="K450" s="48"/>
      <c r="L450" s="48"/>
      <c r="M450" s="48"/>
      <c r="N450" s="48"/>
      <c r="O450" s="48"/>
      <c r="P450" s="48"/>
      <c r="Q450" s="48"/>
      <c r="R450" s="48"/>
      <c r="S450" s="48"/>
      <c r="T450" s="70" t="s">
        <v>1678</v>
      </c>
      <c r="U450" s="71">
        <v>33</v>
      </c>
      <c r="V450" s="72">
        <v>4.4999999999999998E-2</v>
      </c>
    </row>
    <row r="451" spans="1:22" ht="12" customHeight="1" x14ac:dyDescent="0.25">
      <c r="A451" s="48"/>
      <c r="B451" s="55" t="s">
        <v>1679</v>
      </c>
      <c r="C451" s="56">
        <v>61</v>
      </c>
      <c r="D451" s="57">
        <v>8.4000000000000005E-2</v>
      </c>
      <c r="E451" s="48"/>
      <c r="F451" s="48"/>
      <c r="G451" s="48"/>
      <c r="H451" s="34" t="s">
        <v>1680</v>
      </c>
      <c r="I451" s="60">
        <v>31</v>
      </c>
      <c r="J451" s="61">
        <v>4.2999999999999997E-2</v>
      </c>
      <c r="K451" s="48"/>
      <c r="L451" s="48"/>
      <c r="M451" s="48"/>
      <c r="N451" s="48"/>
      <c r="O451" s="48"/>
      <c r="P451" s="48"/>
      <c r="Q451" s="48"/>
      <c r="R451" s="48"/>
      <c r="S451" s="48"/>
      <c r="T451" s="70" t="s">
        <v>41</v>
      </c>
      <c r="U451" s="71">
        <v>33</v>
      </c>
      <c r="V451" s="72">
        <v>4.4999999999999998E-2</v>
      </c>
    </row>
    <row r="452" spans="1:22" ht="12" customHeight="1" x14ac:dyDescent="0.25">
      <c r="A452" s="48"/>
      <c r="B452" s="55" t="s">
        <v>1681</v>
      </c>
      <c r="C452" s="56">
        <v>61</v>
      </c>
      <c r="D452" s="57">
        <v>8.4000000000000005E-2</v>
      </c>
      <c r="E452" s="48"/>
      <c r="F452" s="48"/>
      <c r="G452" s="48"/>
      <c r="H452" s="34" t="s">
        <v>1682</v>
      </c>
      <c r="I452" s="60">
        <v>31</v>
      </c>
      <c r="J452" s="61">
        <v>4.2999999999999997E-2</v>
      </c>
      <c r="K452" s="48"/>
      <c r="L452" s="48"/>
      <c r="M452" s="48"/>
      <c r="N452" s="48"/>
      <c r="O452" s="48"/>
      <c r="P452" s="48"/>
      <c r="Q452" s="48"/>
      <c r="R452" s="48"/>
      <c r="S452" s="48"/>
      <c r="T452" s="70" t="s">
        <v>1683</v>
      </c>
      <c r="U452" s="71">
        <v>33</v>
      </c>
      <c r="V452" s="72">
        <v>4.4999999999999998E-2</v>
      </c>
    </row>
    <row r="453" spans="1:22" ht="12" customHeight="1" x14ac:dyDescent="0.25">
      <c r="A453" s="48"/>
      <c r="B453" s="55" t="s">
        <v>1684</v>
      </c>
      <c r="C453" s="56">
        <v>61</v>
      </c>
      <c r="D453" s="57">
        <v>8.4000000000000005E-2</v>
      </c>
      <c r="E453" s="48"/>
      <c r="F453" s="48"/>
      <c r="G453" s="48"/>
      <c r="H453" s="34" t="s">
        <v>1685</v>
      </c>
      <c r="I453" s="60">
        <v>31</v>
      </c>
      <c r="J453" s="61">
        <v>4.2999999999999997E-2</v>
      </c>
      <c r="K453" s="48"/>
      <c r="L453" s="48"/>
      <c r="M453" s="48"/>
      <c r="N453" s="48"/>
      <c r="O453" s="48"/>
      <c r="P453" s="48"/>
      <c r="Q453" s="48"/>
      <c r="R453" s="48"/>
      <c r="S453" s="48"/>
      <c r="T453" s="70" t="s">
        <v>1686</v>
      </c>
      <c r="U453" s="71">
        <v>33</v>
      </c>
      <c r="V453" s="72">
        <v>4.4999999999999998E-2</v>
      </c>
    </row>
    <row r="454" spans="1:22" ht="12" customHeight="1" x14ac:dyDescent="0.25">
      <c r="A454" s="48"/>
      <c r="B454" s="55" t="s">
        <v>1687</v>
      </c>
      <c r="C454" s="56">
        <v>61</v>
      </c>
      <c r="D454" s="57">
        <v>8.4000000000000005E-2</v>
      </c>
      <c r="E454" s="48"/>
      <c r="F454" s="48"/>
      <c r="G454" s="48"/>
      <c r="H454" s="34" t="s">
        <v>1688</v>
      </c>
      <c r="I454" s="60">
        <v>31</v>
      </c>
      <c r="J454" s="61">
        <v>4.2999999999999997E-2</v>
      </c>
      <c r="K454" s="48"/>
      <c r="L454" s="48"/>
      <c r="M454" s="48"/>
      <c r="N454" s="48"/>
      <c r="O454" s="48"/>
      <c r="P454" s="48"/>
      <c r="Q454" s="48"/>
      <c r="R454" s="48"/>
      <c r="S454" s="48"/>
      <c r="T454" s="70" t="s">
        <v>1689</v>
      </c>
      <c r="U454" s="71">
        <v>33</v>
      </c>
      <c r="V454" s="72">
        <v>4.4999999999999998E-2</v>
      </c>
    </row>
    <row r="455" spans="1:22" ht="12" customHeight="1" x14ac:dyDescent="0.25">
      <c r="A455" s="48"/>
      <c r="B455" s="55" t="s">
        <v>1690</v>
      </c>
      <c r="C455" s="56">
        <v>61</v>
      </c>
      <c r="D455" s="57">
        <v>8.4000000000000005E-2</v>
      </c>
      <c r="E455" s="48"/>
      <c r="F455" s="48"/>
      <c r="G455" s="48"/>
      <c r="H455" s="34" t="s">
        <v>1691</v>
      </c>
      <c r="I455" s="60">
        <v>31</v>
      </c>
      <c r="J455" s="61">
        <v>4.2999999999999997E-2</v>
      </c>
      <c r="K455" s="48"/>
      <c r="L455" s="48"/>
      <c r="M455" s="48"/>
      <c r="N455" s="48"/>
      <c r="O455" s="48"/>
      <c r="P455" s="48"/>
      <c r="Q455" s="48"/>
      <c r="R455" s="48"/>
      <c r="S455" s="48"/>
      <c r="T455" s="70" t="s">
        <v>1692</v>
      </c>
      <c r="U455" s="71">
        <v>32</v>
      </c>
      <c r="V455" s="72">
        <v>4.3999999999999997E-2</v>
      </c>
    </row>
    <row r="456" spans="1:22" ht="12" customHeight="1" x14ac:dyDescent="0.25">
      <c r="A456" s="48"/>
      <c r="B456" s="55" t="s">
        <v>1693</v>
      </c>
      <c r="C456" s="56">
        <v>61</v>
      </c>
      <c r="D456" s="57">
        <v>8.4000000000000005E-2</v>
      </c>
      <c r="E456" s="48"/>
      <c r="F456" s="48"/>
      <c r="G456" s="48"/>
      <c r="H456" s="34" t="s">
        <v>1694</v>
      </c>
      <c r="I456" s="60">
        <v>31</v>
      </c>
      <c r="J456" s="61">
        <v>4.2999999999999997E-2</v>
      </c>
      <c r="K456" s="48"/>
      <c r="L456" s="48"/>
      <c r="M456" s="48"/>
      <c r="N456" s="48"/>
      <c r="O456" s="48"/>
      <c r="P456" s="48"/>
      <c r="Q456" s="48"/>
      <c r="R456" s="48"/>
      <c r="S456" s="48"/>
      <c r="T456" s="70" t="s">
        <v>1695</v>
      </c>
      <c r="U456" s="71">
        <v>32</v>
      </c>
      <c r="V456" s="72">
        <v>4.3999999999999997E-2</v>
      </c>
    </row>
    <row r="457" spans="1:22" ht="12" customHeight="1" x14ac:dyDescent="0.25">
      <c r="A457" s="48"/>
      <c r="B457" s="55" t="s">
        <v>1696</v>
      </c>
      <c r="C457" s="56">
        <v>61</v>
      </c>
      <c r="D457" s="57">
        <v>8.4000000000000005E-2</v>
      </c>
      <c r="E457" s="48"/>
      <c r="F457" s="48"/>
      <c r="G457" s="48"/>
      <c r="H457" s="34" t="s">
        <v>1697</v>
      </c>
      <c r="I457" s="60">
        <v>31</v>
      </c>
      <c r="J457" s="61">
        <v>4.2999999999999997E-2</v>
      </c>
      <c r="K457" s="48"/>
      <c r="L457" s="48"/>
      <c r="M457" s="48"/>
      <c r="N457" s="48"/>
      <c r="O457" s="48"/>
      <c r="P457" s="48"/>
      <c r="Q457" s="48"/>
      <c r="R457" s="48"/>
      <c r="S457" s="48"/>
      <c r="T457" s="70" t="s">
        <v>1698</v>
      </c>
      <c r="U457" s="71">
        <v>32</v>
      </c>
      <c r="V457" s="72">
        <v>4.3999999999999997E-2</v>
      </c>
    </row>
    <row r="458" spans="1:22" ht="12" customHeight="1" x14ac:dyDescent="0.25">
      <c r="A458" s="48"/>
      <c r="B458" s="55" t="s">
        <v>1699</v>
      </c>
      <c r="C458" s="56">
        <v>61</v>
      </c>
      <c r="D458" s="57">
        <v>8.4000000000000005E-2</v>
      </c>
      <c r="E458" s="48"/>
      <c r="F458" s="48"/>
      <c r="G458" s="48"/>
      <c r="H458" s="34" t="s">
        <v>1700</v>
      </c>
      <c r="I458" s="60">
        <v>30</v>
      </c>
      <c r="J458" s="61">
        <v>4.1000000000000002E-2</v>
      </c>
      <c r="K458" s="48"/>
      <c r="L458" s="48"/>
      <c r="M458" s="48"/>
      <c r="N458" s="48"/>
      <c r="O458" s="48"/>
      <c r="P458" s="48"/>
      <c r="Q458" s="48"/>
      <c r="R458" s="48"/>
      <c r="S458" s="48"/>
      <c r="T458" s="70" t="s">
        <v>1701</v>
      </c>
      <c r="U458" s="71">
        <v>32</v>
      </c>
      <c r="V458" s="72">
        <v>4.3999999999999997E-2</v>
      </c>
    </row>
    <row r="459" spans="1:22" ht="12" customHeight="1" x14ac:dyDescent="0.25">
      <c r="A459" s="48"/>
      <c r="B459" s="55" t="s">
        <v>1702</v>
      </c>
      <c r="C459" s="56">
        <v>61</v>
      </c>
      <c r="D459" s="57">
        <v>8.4000000000000005E-2</v>
      </c>
      <c r="E459" s="48"/>
      <c r="F459" s="48"/>
      <c r="G459" s="48"/>
      <c r="H459" s="34" t="s">
        <v>1703</v>
      </c>
      <c r="I459" s="60">
        <v>30</v>
      </c>
      <c r="J459" s="61">
        <v>4.1000000000000002E-2</v>
      </c>
      <c r="K459" s="48"/>
      <c r="L459" s="48"/>
      <c r="M459" s="48"/>
      <c r="N459" s="48"/>
      <c r="O459" s="48"/>
      <c r="P459" s="48"/>
      <c r="Q459" s="48"/>
      <c r="R459" s="48"/>
      <c r="S459" s="48"/>
      <c r="T459" s="70" t="s">
        <v>1704</v>
      </c>
      <c r="U459" s="71">
        <v>32</v>
      </c>
      <c r="V459" s="72">
        <v>4.3999999999999997E-2</v>
      </c>
    </row>
    <row r="460" spans="1:22" ht="12" customHeight="1" x14ac:dyDescent="0.25">
      <c r="A460" s="48"/>
      <c r="B460" s="55" t="s">
        <v>1705</v>
      </c>
      <c r="C460" s="56">
        <v>61</v>
      </c>
      <c r="D460" s="57">
        <v>8.4000000000000005E-2</v>
      </c>
      <c r="E460" s="48"/>
      <c r="F460" s="48"/>
      <c r="G460" s="48"/>
      <c r="H460" s="34" t="s">
        <v>1706</v>
      </c>
      <c r="I460" s="60">
        <v>30</v>
      </c>
      <c r="J460" s="61">
        <v>4.1000000000000002E-2</v>
      </c>
      <c r="K460" s="48"/>
      <c r="L460" s="48"/>
      <c r="M460" s="48"/>
      <c r="N460" s="48"/>
      <c r="O460" s="48"/>
      <c r="P460" s="48"/>
      <c r="Q460" s="48"/>
      <c r="R460" s="48"/>
      <c r="S460" s="48"/>
      <c r="T460" s="70" t="s">
        <v>1707</v>
      </c>
      <c r="U460" s="71">
        <v>32</v>
      </c>
      <c r="V460" s="72">
        <v>4.3999999999999997E-2</v>
      </c>
    </row>
    <row r="461" spans="1:22" ht="12" customHeight="1" x14ac:dyDescent="0.25">
      <c r="A461" s="48"/>
      <c r="B461" s="55" t="s">
        <v>1708</v>
      </c>
      <c r="C461" s="56">
        <v>61</v>
      </c>
      <c r="D461" s="57">
        <v>8.4000000000000005E-2</v>
      </c>
      <c r="E461" s="48"/>
      <c r="F461" s="48"/>
      <c r="G461" s="48"/>
      <c r="H461" s="34" t="s">
        <v>1709</v>
      </c>
      <c r="I461" s="60">
        <v>30</v>
      </c>
      <c r="J461" s="61">
        <v>4.1000000000000002E-2</v>
      </c>
      <c r="K461" s="48"/>
      <c r="L461" s="48"/>
      <c r="M461" s="48"/>
      <c r="N461" s="48"/>
      <c r="O461" s="48"/>
      <c r="P461" s="48"/>
      <c r="Q461" s="48"/>
      <c r="R461" s="48"/>
      <c r="S461" s="48"/>
      <c r="T461" s="70" t="s">
        <v>1710</v>
      </c>
      <c r="U461" s="71">
        <v>32</v>
      </c>
      <c r="V461" s="72">
        <v>4.3999999999999997E-2</v>
      </c>
    </row>
    <row r="462" spans="1:22" ht="12" customHeight="1" x14ac:dyDescent="0.25">
      <c r="A462" s="48"/>
      <c r="B462" s="55" t="s">
        <v>1711</v>
      </c>
      <c r="C462" s="56">
        <v>61</v>
      </c>
      <c r="D462" s="57">
        <v>8.4000000000000005E-2</v>
      </c>
      <c r="E462" s="48"/>
      <c r="F462" s="48"/>
      <c r="G462" s="48"/>
      <c r="H462" s="34" t="s">
        <v>1712</v>
      </c>
      <c r="I462" s="60">
        <v>30</v>
      </c>
      <c r="J462" s="61">
        <v>4.1000000000000002E-2</v>
      </c>
      <c r="K462" s="48"/>
      <c r="L462" s="48"/>
      <c r="M462" s="48"/>
      <c r="N462" s="48"/>
      <c r="O462" s="48"/>
      <c r="P462" s="48"/>
      <c r="Q462" s="48"/>
      <c r="R462" s="48"/>
      <c r="S462" s="48"/>
      <c r="T462" s="70" t="s">
        <v>1713</v>
      </c>
      <c r="U462" s="71">
        <v>32</v>
      </c>
      <c r="V462" s="72">
        <v>4.3999999999999997E-2</v>
      </c>
    </row>
    <row r="463" spans="1:22" ht="12" customHeight="1" x14ac:dyDescent="0.25">
      <c r="A463" s="48"/>
      <c r="B463" s="55" t="s">
        <v>1714</v>
      </c>
      <c r="C463" s="56">
        <v>61</v>
      </c>
      <c r="D463" s="57">
        <v>8.4000000000000005E-2</v>
      </c>
      <c r="E463" s="48"/>
      <c r="F463" s="48"/>
      <c r="G463" s="48"/>
      <c r="H463" s="34" t="s">
        <v>1715</v>
      </c>
      <c r="I463" s="60">
        <v>30</v>
      </c>
      <c r="J463" s="61">
        <v>4.1000000000000002E-2</v>
      </c>
      <c r="K463" s="48"/>
      <c r="L463" s="48"/>
      <c r="M463" s="48"/>
      <c r="N463" s="48"/>
      <c r="O463" s="48"/>
      <c r="P463" s="48"/>
      <c r="Q463" s="48"/>
      <c r="R463" s="48"/>
      <c r="S463" s="48"/>
      <c r="T463" s="70" t="s">
        <v>1716</v>
      </c>
      <c r="U463" s="71">
        <v>32</v>
      </c>
      <c r="V463" s="72">
        <v>4.3999999999999997E-2</v>
      </c>
    </row>
    <row r="464" spans="1:22" ht="12" customHeight="1" x14ac:dyDescent="0.25">
      <c r="A464" s="48"/>
      <c r="B464" s="55" t="s">
        <v>1717</v>
      </c>
      <c r="C464" s="56">
        <v>61</v>
      </c>
      <c r="D464" s="57">
        <v>8.4000000000000005E-2</v>
      </c>
      <c r="E464" s="48"/>
      <c r="F464" s="48"/>
      <c r="G464" s="48"/>
      <c r="H464" s="34" t="s">
        <v>1718</v>
      </c>
      <c r="I464" s="60">
        <v>30</v>
      </c>
      <c r="J464" s="61">
        <v>4.1000000000000002E-2</v>
      </c>
      <c r="K464" s="48"/>
      <c r="L464" s="48"/>
      <c r="M464" s="48"/>
      <c r="N464" s="48"/>
      <c r="O464" s="48"/>
      <c r="P464" s="48"/>
      <c r="Q464" s="48"/>
      <c r="R464" s="48"/>
      <c r="S464" s="48"/>
      <c r="T464" s="70" t="s">
        <v>1719</v>
      </c>
      <c r="U464" s="71">
        <v>32</v>
      </c>
      <c r="V464" s="72">
        <v>4.3999999999999997E-2</v>
      </c>
    </row>
    <row r="465" spans="1:22" ht="12" customHeight="1" x14ac:dyDescent="0.25">
      <c r="A465" s="48"/>
      <c r="B465" s="55" t="s">
        <v>1720</v>
      </c>
      <c r="C465" s="56">
        <v>61</v>
      </c>
      <c r="D465" s="57">
        <v>8.4000000000000005E-2</v>
      </c>
      <c r="E465" s="48"/>
      <c r="F465" s="48"/>
      <c r="G465" s="48"/>
      <c r="H465" s="34" t="s">
        <v>1721</v>
      </c>
      <c r="I465" s="60">
        <v>30</v>
      </c>
      <c r="J465" s="61">
        <v>4.1000000000000002E-2</v>
      </c>
      <c r="K465" s="48"/>
      <c r="L465" s="48"/>
      <c r="M465" s="48"/>
      <c r="N465" s="48"/>
      <c r="O465" s="48"/>
      <c r="P465" s="48"/>
      <c r="Q465" s="48"/>
      <c r="R465" s="48"/>
      <c r="S465" s="48"/>
      <c r="T465" s="70" t="s">
        <v>1722</v>
      </c>
      <c r="U465" s="71">
        <v>32</v>
      </c>
      <c r="V465" s="72">
        <v>4.3999999999999997E-2</v>
      </c>
    </row>
    <row r="466" spans="1:22" ht="12" customHeight="1" x14ac:dyDescent="0.25">
      <c r="A466" s="48"/>
      <c r="B466" s="55" t="s">
        <v>1723</v>
      </c>
      <c r="C466" s="56">
        <v>61</v>
      </c>
      <c r="D466" s="57">
        <v>8.4000000000000005E-2</v>
      </c>
      <c r="E466" s="48"/>
      <c r="F466" s="48"/>
      <c r="G466" s="48"/>
      <c r="H466" s="34" t="s">
        <v>1724</v>
      </c>
      <c r="I466" s="60">
        <v>30</v>
      </c>
      <c r="J466" s="61">
        <v>4.1000000000000002E-2</v>
      </c>
      <c r="K466" s="48"/>
      <c r="L466" s="48"/>
      <c r="M466" s="48"/>
      <c r="N466" s="48"/>
      <c r="O466" s="48"/>
      <c r="P466" s="48"/>
      <c r="Q466" s="48"/>
      <c r="R466" s="48"/>
      <c r="S466" s="48"/>
      <c r="T466" s="70" t="s">
        <v>1725</v>
      </c>
      <c r="U466" s="71">
        <v>32</v>
      </c>
      <c r="V466" s="72">
        <v>4.3999999999999997E-2</v>
      </c>
    </row>
    <row r="467" spans="1:22" ht="12" customHeight="1" x14ac:dyDescent="0.25">
      <c r="A467" s="48"/>
      <c r="B467" s="55" t="s">
        <v>1726</v>
      </c>
      <c r="C467" s="56">
        <v>61</v>
      </c>
      <c r="D467" s="57">
        <v>8.4000000000000005E-2</v>
      </c>
      <c r="E467" s="48"/>
      <c r="F467" s="48"/>
      <c r="G467" s="48"/>
      <c r="H467" s="34" t="s">
        <v>1727</v>
      </c>
      <c r="I467" s="60">
        <v>30</v>
      </c>
      <c r="J467" s="61">
        <v>4.1000000000000002E-2</v>
      </c>
      <c r="K467" s="48"/>
      <c r="L467" s="48"/>
      <c r="M467" s="48"/>
      <c r="N467" s="48"/>
      <c r="O467" s="48"/>
      <c r="P467" s="48"/>
      <c r="Q467" s="48"/>
      <c r="R467" s="48"/>
      <c r="S467" s="48"/>
      <c r="T467" s="70" t="s">
        <v>1728</v>
      </c>
      <c r="U467" s="71">
        <v>32</v>
      </c>
      <c r="V467" s="72">
        <v>4.3999999999999997E-2</v>
      </c>
    </row>
    <row r="468" spans="1:22" ht="12" customHeight="1" x14ac:dyDescent="0.25">
      <c r="A468" s="48"/>
      <c r="B468" s="55" t="s">
        <v>1729</v>
      </c>
      <c r="C468" s="56">
        <v>61</v>
      </c>
      <c r="D468" s="57">
        <v>8.4000000000000005E-2</v>
      </c>
      <c r="E468" s="48"/>
      <c r="F468" s="48"/>
      <c r="G468" s="48"/>
      <c r="H468" s="34" t="s">
        <v>1730</v>
      </c>
      <c r="I468" s="60">
        <v>30</v>
      </c>
      <c r="J468" s="61">
        <v>4.1000000000000002E-2</v>
      </c>
      <c r="K468" s="48"/>
      <c r="L468" s="48"/>
      <c r="M468" s="48"/>
      <c r="N468" s="48"/>
      <c r="O468" s="48"/>
      <c r="P468" s="48"/>
      <c r="Q468" s="48"/>
      <c r="R468" s="48"/>
      <c r="S468" s="48"/>
      <c r="T468" s="70" t="s">
        <v>1731</v>
      </c>
      <c r="U468" s="71">
        <v>32</v>
      </c>
      <c r="V468" s="72">
        <v>4.3999999999999997E-2</v>
      </c>
    </row>
    <row r="469" spans="1:22" ht="12" customHeight="1" x14ac:dyDescent="0.25">
      <c r="A469" s="48"/>
      <c r="B469" s="55" t="s">
        <v>1732</v>
      </c>
      <c r="C469" s="56">
        <v>60</v>
      </c>
      <c r="D469" s="57">
        <v>8.3000000000000004E-2</v>
      </c>
      <c r="E469" s="48"/>
      <c r="F469" s="48"/>
      <c r="G469" s="48"/>
      <c r="H469" s="34" t="s">
        <v>1733</v>
      </c>
      <c r="I469" s="60">
        <v>30</v>
      </c>
      <c r="J469" s="61">
        <v>4.1000000000000002E-2</v>
      </c>
      <c r="K469" s="48"/>
      <c r="L469" s="48"/>
      <c r="M469" s="48"/>
      <c r="N469" s="48"/>
      <c r="O469" s="48"/>
      <c r="P469" s="48"/>
      <c r="Q469" s="48"/>
      <c r="R469" s="48"/>
      <c r="S469" s="48"/>
      <c r="T469" s="70" t="s">
        <v>1734</v>
      </c>
      <c r="U469" s="71">
        <v>32</v>
      </c>
      <c r="V469" s="72">
        <v>4.3999999999999997E-2</v>
      </c>
    </row>
    <row r="470" spans="1:22" ht="12" customHeight="1" x14ac:dyDescent="0.25">
      <c r="A470" s="48"/>
      <c r="B470" s="55" t="s">
        <v>1735</v>
      </c>
      <c r="C470" s="56">
        <v>60</v>
      </c>
      <c r="D470" s="57">
        <v>8.3000000000000004E-2</v>
      </c>
      <c r="E470" s="48"/>
      <c r="F470" s="48"/>
      <c r="G470" s="48"/>
      <c r="H470" s="34" t="s">
        <v>1736</v>
      </c>
      <c r="I470" s="60">
        <v>30</v>
      </c>
      <c r="J470" s="61">
        <v>4.1000000000000002E-2</v>
      </c>
      <c r="K470" s="48"/>
      <c r="L470" s="48"/>
      <c r="M470" s="48"/>
      <c r="N470" s="48"/>
      <c r="O470" s="48"/>
      <c r="P470" s="48"/>
      <c r="Q470" s="48"/>
      <c r="R470" s="48"/>
      <c r="S470" s="48"/>
      <c r="T470" s="70" t="s">
        <v>1737</v>
      </c>
      <c r="U470" s="71">
        <v>31</v>
      </c>
      <c r="V470" s="72">
        <v>4.2999999999999997E-2</v>
      </c>
    </row>
    <row r="471" spans="1:22" ht="12" customHeight="1" x14ac:dyDescent="0.25">
      <c r="A471" s="48"/>
      <c r="B471" s="55" t="s">
        <v>1738</v>
      </c>
      <c r="C471" s="56">
        <v>60</v>
      </c>
      <c r="D471" s="57">
        <v>8.3000000000000004E-2</v>
      </c>
      <c r="E471" s="48"/>
      <c r="F471" s="48"/>
      <c r="G471" s="48"/>
      <c r="H471" s="34" t="s">
        <v>1739</v>
      </c>
      <c r="I471" s="60">
        <v>30</v>
      </c>
      <c r="J471" s="61">
        <v>4.1000000000000002E-2</v>
      </c>
      <c r="K471" s="48"/>
      <c r="L471" s="48"/>
      <c r="M471" s="48"/>
      <c r="N471" s="48"/>
      <c r="O471" s="48"/>
      <c r="P471" s="48"/>
      <c r="Q471" s="48"/>
      <c r="R471" s="48"/>
      <c r="S471" s="48"/>
      <c r="T471" s="70" t="s">
        <v>1740</v>
      </c>
      <c r="U471" s="71">
        <v>31</v>
      </c>
      <c r="V471" s="72">
        <v>4.2999999999999997E-2</v>
      </c>
    </row>
    <row r="472" spans="1:22" ht="12" customHeight="1" x14ac:dyDescent="0.25">
      <c r="A472" s="48"/>
      <c r="B472" s="55" t="s">
        <v>1741</v>
      </c>
      <c r="C472" s="56">
        <v>60</v>
      </c>
      <c r="D472" s="57">
        <v>8.3000000000000004E-2</v>
      </c>
      <c r="E472" s="48"/>
      <c r="F472" s="48"/>
      <c r="G472" s="48"/>
      <c r="H472" s="34" t="s">
        <v>1742</v>
      </c>
      <c r="I472" s="60">
        <v>30</v>
      </c>
      <c r="J472" s="61">
        <v>4.1000000000000002E-2</v>
      </c>
      <c r="K472" s="48"/>
      <c r="L472" s="48"/>
      <c r="M472" s="48"/>
      <c r="N472" s="48"/>
      <c r="O472" s="48"/>
      <c r="P472" s="48"/>
      <c r="Q472" s="48"/>
      <c r="R472" s="48"/>
      <c r="S472" s="48"/>
      <c r="T472" s="70" t="s">
        <v>1743</v>
      </c>
      <c r="U472" s="71">
        <v>31</v>
      </c>
      <c r="V472" s="72">
        <v>4.2999999999999997E-2</v>
      </c>
    </row>
    <row r="473" spans="1:22" ht="12" customHeight="1" x14ac:dyDescent="0.25">
      <c r="A473" s="48"/>
      <c r="B473" s="55" t="s">
        <v>1744</v>
      </c>
      <c r="C473" s="56">
        <v>60</v>
      </c>
      <c r="D473" s="57">
        <v>8.3000000000000004E-2</v>
      </c>
      <c r="E473" s="48"/>
      <c r="F473" s="48"/>
      <c r="G473" s="48"/>
      <c r="H473" s="34" t="s">
        <v>1745</v>
      </c>
      <c r="I473" s="60">
        <v>30</v>
      </c>
      <c r="J473" s="61">
        <v>4.1000000000000002E-2</v>
      </c>
      <c r="K473" s="48"/>
      <c r="L473" s="48"/>
      <c r="M473" s="48"/>
      <c r="N473" s="48"/>
      <c r="O473" s="48"/>
      <c r="P473" s="48"/>
      <c r="Q473" s="48"/>
      <c r="R473" s="48"/>
      <c r="S473" s="48"/>
      <c r="T473" s="70" t="s">
        <v>1746</v>
      </c>
      <c r="U473" s="71">
        <v>31</v>
      </c>
      <c r="V473" s="72">
        <v>4.2999999999999997E-2</v>
      </c>
    </row>
    <row r="474" spans="1:22" ht="12" customHeight="1" x14ac:dyDescent="0.25">
      <c r="A474" s="48"/>
      <c r="B474" s="55" t="s">
        <v>1747</v>
      </c>
      <c r="C474" s="56">
        <v>60</v>
      </c>
      <c r="D474" s="57">
        <v>8.3000000000000004E-2</v>
      </c>
      <c r="E474" s="48"/>
      <c r="F474" s="48"/>
      <c r="G474" s="48"/>
      <c r="H474" s="34" t="s">
        <v>1748</v>
      </c>
      <c r="I474" s="60">
        <v>30</v>
      </c>
      <c r="J474" s="61">
        <v>4.1000000000000002E-2</v>
      </c>
      <c r="K474" s="48"/>
      <c r="L474" s="48"/>
      <c r="M474" s="48"/>
      <c r="N474" s="48"/>
      <c r="O474" s="48"/>
      <c r="P474" s="48"/>
      <c r="Q474" s="48"/>
      <c r="R474" s="48"/>
      <c r="S474" s="48"/>
      <c r="T474" s="70" t="s">
        <v>1749</v>
      </c>
      <c r="U474" s="71">
        <v>31</v>
      </c>
      <c r="V474" s="72">
        <v>4.2999999999999997E-2</v>
      </c>
    </row>
    <row r="475" spans="1:22" ht="12" customHeight="1" x14ac:dyDescent="0.25">
      <c r="A475" s="48"/>
      <c r="B475" s="55" t="s">
        <v>1750</v>
      </c>
      <c r="C475" s="56">
        <v>60</v>
      </c>
      <c r="D475" s="57">
        <v>8.3000000000000004E-2</v>
      </c>
      <c r="E475" s="48"/>
      <c r="F475" s="48"/>
      <c r="G475" s="48"/>
      <c r="H475" s="34" t="s">
        <v>1751</v>
      </c>
      <c r="I475" s="60">
        <v>30</v>
      </c>
      <c r="J475" s="61">
        <v>4.1000000000000002E-2</v>
      </c>
      <c r="K475" s="48"/>
      <c r="L475" s="48"/>
      <c r="M475" s="48"/>
      <c r="N475" s="48"/>
      <c r="O475" s="48"/>
      <c r="P475" s="48"/>
      <c r="Q475" s="48"/>
      <c r="R475" s="48"/>
      <c r="S475" s="48"/>
      <c r="T475" s="70" t="s">
        <v>1752</v>
      </c>
      <c r="U475" s="71">
        <v>31</v>
      </c>
      <c r="V475" s="72">
        <v>4.2999999999999997E-2</v>
      </c>
    </row>
    <row r="476" spans="1:22" ht="12" customHeight="1" x14ac:dyDescent="0.25">
      <c r="A476" s="48"/>
      <c r="B476" s="55" t="s">
        <v>1753</v>
      </c>
      <c r="C476" s="56">
        <v>60</v>
      </c>
      <c r="D476" s="57">
        <v>8.3000000000000004E-2</v>
      </c>
      <c r="E476" s="48"/>
      <c r="F476" s="48"/>
      <c r="G476" s="48"/>
      <c r="H476" s="34" t="s">
        <v>1754</v>
      </c>
      <c r="I476" s="60">
        <v>30</v>
      </c>
      <c r="J476" s="61">
        <v>4.1000000000000002E-2</v>
      </c>
      <c r="K476" s="48"/>
      <c r="L476" s="48"/>
      <c r="M476" s="48"/>
      <c r="N476" s="48"/>
      <c r="O476" s="48"/>
      <c r="P476" s="48"/>
      <c r="Q476" s="48"/>
      <c r="R476" s="48"/>
      <c r="S476" s="48"/>
      <c r="T476" s="70" t="s">
        <v>1755</v>
      </c>
      <c r="U476" s="71">
        <v>31</v>
      </c>
      <c r="V476" s="72">
        <v>4.2999999999999997E-2</v>
      </c>
    </row>
    <row r="477" spans="1:22" ht="12" customHeight="1" x14ac:dyDescent="0.25">
      <c r="A477" s="48"/>
      <c r="B477" s="55" t="s">
        <v>1756</v>
      </c>
      <c r="C477" s="56">
        <v>60</v>
      </c>
      <c r="D477" s="57">
        <v>8.3000000000000004E-2</v>
      </c>
      <c r="E477" s="48"/>
      <c r="F477" s="48"/>
      <c r="G477" s="48"/>
      <c r="H477" s="34" t="s">
        <v>1757</v>
      </c>
      <c r="I477" s="60">
        <v>29</v>
      </c>
      <c r="J477" s="61">
        <v>0.04</v>
      </c>
      <c r="K477" s="48"/>
      <c r="L477" s="48"/>
      <c r="M477" s="48"/>
      <c r="N477" s="48"/>
      <c r="O477" s="48"/>
      <c r="P477" s="48"/>
      <c r="Q477" s="48"/>
      <c r="R477" s="48"/>
      <c r="S477" s="48"/>
      <c r="T477" s="70" t="s">
        <v>1758</v>
      </c>
      <c r="U477" s="71">
        <v>31</v>
      </c>
      <c r="V477" s="72">
        <v>4.2999999999999997E-2</v>
      </c>
    </row>
    <row r="478" spans="1:22" ht="12" customHeight="1" x14ac:dyDescent="0.25">
      <c r="A478" s="48"/>
      <c r="B478" s="55" t="s">
        <v>1759</v>
      </c>
      <c r="C478" s="56">
        <v>60</v>
      </c>
      <c r="D478" s="57">
        <v>8.3000000000000004E-2</v>
      </c>
      <c r="E478" s="48"/>
      <c r="F478" s="48"/>
      <c r="G478" s="48"/>
      <c r="H478" s="34" t="s">
        <v>1760</v>
      </c>
      <c r="I478" s="60">
        <v>29</v>
      </c>
      <c r="J478" s="61">
        <v>0.04</v>
      </c>
      <c r="K478" s="48"/>
      <c r="L478" s="48"/>
      <c r="M478" s="48"/>
      <c r="N478" s="48"/>
      <c r="O478" s="48"/>
      <c r="P478" s="48"/>
      <c r="Q478" s="48"/>
      <c r="R478" s="48"/>
      <c r="S478" s="48"/>
      <c r="T478" s="70" t="s">
        <v>1761</v>
      </c>
      <c r="U478" s="71">
        <v>31</v>
      </c>
      <c r="V478" s="72">
        <v>4.2999999999999997E-2</v>
      </c>
    </row>
    <row r="479" spans="1:22" ht="12" customHeight="1" x14ac:dyDescent="0.25">
      <c r="A479" s="48"/>
      <c r="B479" s="55" t="s">
        <v>1762</v>
      </c>
      <c r="C479" s="56">
        <v>60</v>
      </c>
      <c r="D479" s="57">
        <v>8.3000000000000004E-2</v>
      </c>
      <c r="E479" s="48"/>
      <c r="F479" s="48"/>
      <c r="G479" s="48"/>
      <c r="H479" s="34" t="s">
        <v>1763</v>
      </c>
      <c r="I479" s="60">
        <v>29</v>
      </c>
      <c r="J479" s="61">
        <v>0.04</v>
      </c>
      <c r="K479" s="48"/>
      <c r="L479" s="48"/>
      <c r="M479" s="48"/>
      <c r="N479" s="48"/>
      <c r="O479" s="48"/>
      <c r="P479" s="48"/>
      <c r="Q479" s="48"/>
      <c r="R479" s="48"/>
      <c r="S479" s="48"/>
      <c r="T479" s="70" t="s">
        <v>1764</v>
      </c>
      <c r="U479" s="71">
        <v>31</v>
      </c>
      <c r="V479" s="72">
        <v>4.2999999999999997E-2</v>
      </c>
    </row>
    <row r="480" spans="1:22" ht="12" customHeight="1" x14ac:dyDescent="0.25">
      <c r="A480" s="48"/>
      <c r="B480" s="55" t="s">
        <v>1765</v>
      </c>
      <c r="C480" s="56">
        <v>60</v>
      </c>
      <c r="D480" s="57">
        <v>8.3000000000000004E-2</v>
      </c>
      <c r="E480" s="48"/>
      <c r="F480" s="48"/>
      <c r="G480" s="48"/>
      <c r="H480" s="34" t="s">
        <v>1766</v>
      </c>
      <c r="I480" s="60">
        <v>29</v>
      </c>
      <c r="J480" s="61">
        <v>0.04</v>
      </c>
      <c r="K480" s="48"/>
      <c r="L480" s="48"/>
      <c r="M480" s="48"/>
      <c r="N480" s="48"/>
      <c r="O480" s="48"/>
      <c r="P480" s="48"/>
      <c r="Q480" s="48"/>
      <c r="R480" s="48"/>
      <c r="S480" s="48"/>
      <c r="T480" s="70" t="s">
        <v>1767</v>
      </c>
      <c r="U480" s="71">
        <v>31</v>
      </c>
      <c r="V480" s="72">
        <v>4.2999999999999997E-2</v>
      </c>
    </row>
    <row r="481" spans="1:22" ht="12" customHeight="1" x14ac:dyDescent="0.25">
      <c r="A481" s="48"/>
      <c r="B481" s="55" t="s">
        <v>1768</v>
      </c>
      <c r="C481" s="56">
        <v>60</v>
      </c>
      <c r="D481" s="57">
        <v>8.3000000000000004E-2</v>
      </c>
      <c r="E481" s="48"/>
      <c r="F481" s="48"/>
      <c r="G481" s="48"/>
      <c r="H481" s="34" t="s">
        <v>1769</v>
      </c>
      <c r="I481" s="60">
        <v>29</v>
      </c>
      <c r="J481" s="61">
        <v>0.04</v>
      </c>
      <c r="K481" s="48"/>
      <c r="L481" s="48"/>
      <c r="M481" s="48"/>
      <c r="N481" s="48"/>
      <c r="O481" s="48"/>
      <c r="P481" s="48"/>
      <c r="Q481" s="48"/>
      <c r="R481" s="48"/>
      <c r="S481" s="48"/>
      <c r="T481" s="70" t="s">
        <v>1770</v>
      </c>
      <c r="U481" s="71">
        <v>31</v>
      </c>
      <c r="V481" s="72">
        <v>4.2999999999999997E-2</v>
      </c>
    </row>
    <row r="482" spans="1:22" ht="12" customHeight="1" x14ac:dyDescent="0.25">
      <c r="A482" s="48"/>
      <c r="B482" s="55" t="s">
        <v>1771</v>
      </c>
      <c r="C482" s="56">
        <v>60</v>
      </c>
      <c r="D482" s="57">
        <v>8.3000000000000004E-2</v>
      </c>
      <c r="E482" s="48"/>
      <c r="F482" s="48"/>
      <c r="G482" s="48"/>
      <c r="H482" s="34" t="s">
        <v>1772</v>
      </c>
      <c r="I482" s="60">
        <v>29</v>
      </c>
      <c r="J482" s="61">
        <v>0.04</v>
      </c>
      <c r="K482" s="48"/>
      <c r="L482" s="48"/>
      <c r="M482" s="48"/>
      <c r="N482" s="48"/>
      <c r="O482" s="48"/>
      <c r="P482" s="48"/>
      <c r="Q482" s="48"/>
      <c r="R482" s="48"/>
      <c r="S482" s="48"/>
      <c r="T482" s="70" t="s">
        <v>1773</v>
      </c>
      <c r="U482" s="71">
        <v>31</v>
      </c>
      <c r="V482" s="72">
        <v>4.2999999999999997E-2</v>
      </c>
    </row>
    <row r="483" spans="1:22" ht="12" customHeight="1" x14ac:dyDescent="0.25">
      <c r="A483" s="48"/>
      <c r="B483" s="55" t="s">
        <v>1774</v>
      </c>
      <c r="C483" s="56">
        <v>60</v>
      </c>
      <c r="D483" s="57">
        <v>8.3000000000000004E-2</v>
      </c>
      <c r="E483" s="48"/>
      <c r="F483" s="48"/>
      <c r="G483" s="48"/>
      <c r="H483" s="34" t="s">
        <v>1775</v>
      </c>
      <c r="I483" s="60">
        <v>29</v>
      </c>
      <c r="J483" s="61">
        <v>0.04</v>
      </c>
      <c r="K483" s="48"/>
      <c r="L483" s="48"/>
      <c r="M483" s="48"/>
      <c r="N483" s="48"/>
      <c r="O483" s="48"/>
      <c r="P483" s="48"/>
      <c r="Q483" s="48"/>
      <c r="R483" s="48"/>
      <c r="S483" s="48"/>
      <c r="T483" s="70" t="s">
        <v>1776</v>
      </c>
      <c r="U483" s="71">
        <v>31</v>
      </c>
      <c r="V483" s="72">
        <v>4.2999999999999997E-2</v>
      </c>
    </row>
    <row r="484" spans="1:22" ht="12" customHeight="1" x14ac:dyDescent="0.25">
      <c r="A484" s="48"/>
      <c r="B484" s="55" t="s">
        <v>1777</v>
      </c>
      <c r="C484" s="56">
        <v>60</v>
      </c>
      <c r="D484" s="57">
        <v>8.3000000000000004E-2</v>
      </c>
      <c r="E484" s="48"/>
      <c r="F484" s="48"/>
      <c r="G484" s="48"/>
      <c r="H484" s="34" t="s">
        <v>1778</v>
      </c>
      <c r="I484" s="60">
        <v>29</v>
      </c>
      <c r="J484" s="61">
        <v>0.04</v>
      </c>
      <c r="K484" s="48"/>
      <c r="L484" s="48"/>
      <c r="M484" s="48"/>
      <c r="N484" s="48"/>
      <c r="O484" s="48"/>
      <c r="P484" s="48"/>
      <c r="Q484" s="48"/>
      <c r="R484" s="48"/>
      <c r="S484" s="48"/>
      <c r="T484" s="70" t="s">
        <v>1779</v>
      </c>
      <c r="U484" s="71">
        <v>31</v>
      </c>
      <c r="V484" s="72">
        <v>4.2999999999999997E-2</v>
      </c>
    </row>
    <row r="485" spans="1:22" ht="12" customHeight="1" x14ac:dyDescent="0.25">
      <c r="A485" s="48"/>
      <c r="B485" s="55" t="s">
        <v>1780</v>
      </c>
      <c r="C485" s="56">
        <v>59</v>
      </c>
      <c r="D485" s="57">
        <v>8.1000000000000003E-2</v>
      </c>
      <c r="E485" s="48"/>
      <c r="F485" s="48"/>
      <c r="G485" s="48"/>
      <c r="H485" s="34" t="s">
        <v>1781</v>
      </c>
      <c r="I485" s="60">
        <v>29</v>
      </c>
      <c r="J485" s="61">
        <v>0.04</v>
      </c>
      <c r="K485" s="48"/>
      <c r="L485" s="48"/>
      <c r="M485" s="48"/>
      <c r="N485" s="48"/>
      <c r="O485" s="48"/>
      <c r="P485" s="48"/>
      <c r="Q485" s="48"/>
      <c r="R485" s="48"/>
      <c r="S485" s="48"/>
      <c r="T485" s="70" t="s">
        <v>1782</v>
      </c>
      <c r="U485" s="71">
        <v>31</v>
      </c>
      <c r="V485" s="72">
        <v>4.2999999999999997E-2</v>
      </c>
    </row>
    <row r="486" spans="1:22" ht="12" customHeight="1" x14ac:dyDescent="0.25">
      <c r="A486" s="48"/>
      <c r="B486" s="55" t="s">
        <v>1783</v>
      </c>
      <c r="C486" s="56">
        <v>59</v>
      </c>
      <c r="D486" s="57">
        <v>8.1000000000000003E-2</v>
      </c>
      <c r="E486" s="48"/>
      <c r="F486" s="48"/>
      <c r="G486" s="48"/>
      <c r="H486" s="34" t="s">
        <v>1784</v>
      </c>
      <c r="I486" s="60">
        <v>29</v>
      </c>
      <c r="J486" s="61">
        <v>0.04</v>
      </c>
      <c r="K486" s="48"/>
      <c r="L486" s="48"/>
      <c r="M486" s="48"/>
      <c r="N486" s="48"/>
      <c r="O486" s="48"/>
      <c r="P486" s="48"/>
      <c r="Q486" s="48"/>
      <c r="R486" s="48"/>
      <c r="S486" s="48"/>
      <c r="T486" s="70" t="s">
        <v>1785</v>
      </c>
      <c r="U486" s="71">
        <v>31</v>
      </c>
      <c r="V486" s="72">
        <v>4.2999999999999997E-2</v>
      </c>
    </row>
    <row r="487" spans="1:22" ht="12" customHeight="1" x14ac:dyDescent="0.25">
      <c r="A487" s="48"/>
      <c r="B487" s="55" t="s">
        <v>1786</v>
      </c>
      <c r="C487" s="56">
        <v>59</v>
      </c>
      <c r="D487" s="57">
        <v>8.1000000000000003E-2</v>
      </c>
      <c r="E487" s="48"/>
      <c r="F487" s="48"/>
      <c r="G487" s="48"/>
      <c r="H487" s="34" t="s">
        <v>1787</v>
      </c>
      <c r="I487" s="60">
        <v>29</v>
      </c>
      <c r="J487" s="61">
        <v>0.04</v>
      </c>
      <c r="K487" s="48"/>
      <c r="L487" s="48"/>
      <c r="M487" s="48"/>
      <c r="N487" s="48"/>
      <c r="O487" s="48"/>
      <c r="P487" s="48"/>
      <c r="Q487" s="48"/>
      <c r="R487" s="48"/>
      <c r="S487" s="48"/>
      <c r="T487" s="70" t="s">
        <v>1788</v>
      </c>
      <c r="U487" s="71">
        <v>31</v>
      </c>
      <c r="V487" s="72">
        <v>4.2999999999999997E-2</v>
      </c>
    </row>
    <row r="488" spans="1:22" ht="12" customHeight="1" x14ac:dyDescent="0.25">
      <c r="A488" s="48"/>
      <c r="B488" s="55" t="s">
        <v>1789</v>
      </c>
      <c r="C488" s="56">
        <v>59</v>
      </c>
      <c r="D488" s="57">
        <v>8.1000000000000003E-2</v>
      </c>
      <c r="E488" s="48"/>
      <c r="F488" s="48"/>
      <c r="G488" s="48"/>
      <c r="H488" s="34" t="s">
        <v>1790</v>
      </c>
      <c r="I488" s="60">
        <v>29</v>
      </c>
      <c r="J488" s="61">
        <v>0.04</v>
      </c>
      <c r="K488" s="48"/>
      <c r="L488" s="48"/>
      <c r="M488" s="48"/>
      <c r="N488" s="48"/>
      <c r="O488" s="48"/>
      <c r="P488" s="48"/>
      <c r="Q488" s="48"/>
      <c r="R488" s="48"/>
      <c r="S488" s="48"/>
      <c r="T488" s="70" t="s">
        <v>1791</v>
      </c>
      <c r="U488" s="71">
        <v>31</v>
      </c>
      <c r="V488" s="72">
        <v>4.2999999999999997E-2</v>
      </c>
    </row>
    <row r="489" spans="1:22" ht="12" customHeight="1" x14ac:dyDescent="0.25">
      <c r="A489" s="48"/>
      <c r="B489" s="55" t="s">
        <v>1792</v>
      </c>
      <c r="C489" s="56">
        <v>59</v>
      </c>
      <c r="D489" s="57">
        <v>8.1000000000000003E-2</v>
      </c>
      <c r="E489" s="48"/>
      <c r="F489" s="48"/>
      <c r="G489" s="48"/>
      <c r="H489" s="34" t="s">
        <v>1793</v>
      </c>
      <c r="I489" s="60">
        <v>29</v>
      </c>
      <c r="J489" s="61">
        <v>0.04</v>
      </c>
      <c r="K489" s="48"/>
      <c r="L489" s="48"/>
      <c r="M489" s="48"/>
      <c r="N489" s="48"/>
      <c r="O489" s="48"/>
      <c r="P489" s="48"/>
      <c r="Q489" s="48"/>
      <c r="R489" s="48"/>
      <c r="S489" s="48"/>
      <c r="T489" s="70" t="s">
        <v>1794</v>
      </c>
      <c r="U489" s="71">
        <v>31</v>
      </c>
      <c r="V489" s="72">
        <v>4.2999999999999997E-2</v>
      </c>
    </row>
    <row r="490" spans="1:22" ht="12" customHeight="1" x14ac:dyDescent="0.25">
      <c r="A490" s="48"/>
      <c r="B490" s="55" t="s">
        <v>1795</v>
      </c>
      <c r="C490" s="56">
        <v>59</v>
      </c>
      <c r="D490" s="57">
        <v>8.1000000000000003E-2</v>
      </c>
      <c r="E490" s="48"/>
      <c r="F490" s="48"/>
      <c r="G490" s="48"/>
      <c r="H490" s="34" t="s">
        <v>1796</v>
      </c>
      <c r="I490" s="60">
        <v>29</v>
      </c>
      <c r="J490" s="61">
        <v>0.04</v>
      </c>
      <c r="K490" s="48"/>
      <c r="L490" s="48"/>
      <c r="M490" s="48"/>
      <c r="N490" s="48"/>
      <c r="O490" s="48"/>
      <c r="P490" s="48"/>
      <c r="Q490" s="48"/>
      <c r="R490" s="48"/>
      <c r="S490" s="48"/>
      <c r="T490" s="70" t="s">
        <v>1797</v>
      </c>
      <c r="U490" s="71">
        <v>30</v>
      </c>
      <c r="V490" s="72">
        <v>4.1000000000000002E-2</v>
      </c>
    </row>
    <row r="491" spans="1:22" ht="12" customHeight="1" x14ac:dyDescent="0.25">
      <c r="A491" s="48"/>
      <c r="B491" s="55" t="s">
        <v>1798</v>
      </c>
      <c r="C491" s="56">
        <v>59</v>
      </c>
      <c r="D491" s="57">
        <v>8.1000000000000003E-2</v>
      </c>
      <c r="E491" s="48"/>
      <c r="F491" s="48"/>
      <c r="G491" s="48"/>
      <c r="H491" s="34" t="s">
        <v>1799</v>
      </c>
      <c r="I491" s="60">
        <v>28</v>
      </c>
      <c r="J491" s="61">
        <v>3.9E-2</v>
      </c>
      <c r="K491" s="48"/>
      <c r="L491" s="48"/>
      <c r="M491" s="48"/>
      <c r="N491" s="48"/>
      <c r="O491" s="48"/>
      <c r="P491" s="48"/>
      <c r="Q491" s="48"/>
      <c r="R491" s="48"/>
      <c r="S491" s="48"/>
      <c r="T491" s="70" t="s">
        <v>1800</v>
      </c>
      <c r="U491" s="71">
        <v>30</v>
      </c>
      <c r="V491" s="72">
        <v>4.1000000000000002E-2</v>
      </c>
    </row>
    <row r="492" spans="1:22" ht="12" customHeight="1" x14ac:dyDescent="0.25">
      <c r="A492" s="48"/>
      <c r="B492" s="55" t="s">
        <v>1801</v>
      </c>
      <c r="C492" s="56">
        <v>59</v>
      </c>
      <c r="D492" s="57">
        <v>8.1000000000000003E-2</v>
      </c>
      <c r="E492" s="48"/>
      <c r="F492" s="48"/>
      <c r="G492" s="48"/>
      <c r="H492" s="34" t="s">
        <v>1802</v>
      </c>
      <c r="I492" s="60">
        <v>28</v>
      </c>
      <c r="J492" s="61">
        <v>3.9E-2</v>
      </c>
      <c r="K492" s="48"/>
      <c r="L492" s="48"/>
      <c r="M492" s="48"/>
      <c r="N492" s="48"/>
      <c r="O492" s="48"/>
      <c r="P492" s="48"/>
      <c r="Q492" s="48"/>
      <c r="R492" s="48"/>
      <c r="S492" s="48"/>
      <c r="T492" s="70" t="s">
        <v>1803</v>
      </c>
      <c r="U492" s="71">
        <v>30</v>
      </c>
      <c r="V492" s="72">
        <v>4.1000000000000002E-2</v>
      </c>
    </row>
    <row r="493" spans="1:22" ht="12" customHeight="1" x14ac:dyDescent="0.25">
      <c r="A493" s="48"/>
      <c r="B493" s="55" t="s">
        <v>1804</v>
      </c>
      <c r="C493" s="56">
        <v>59</v>
      </c>
      <c r="D493" s="57">
        <v>8.1000000000000003E-2</v>
      </c>
      <c r="E493" s="48"/>
      <c r="F493" s="48"/>
      <c r="G493" s="48"/>
      <c r="H493" s="34" t="s">
        <v>1805</v>
      </c>
      <c r="I493" s="60">
        <v>28</v>
      </c>
      <c r="J493" s="61">
        <v>3.9E-2</v>
      </c>
      <c r="K493" s="48"/>
      <c r="L493" s="48"/>
      <c r="M493" s="48"/>
      <c r="N493" s="48"/>
      <c r="O493" s="48"/>
      <c r="P493" s="48"/>
      <c r="Q493" s="48"/>
      <c r="R493" s="48"/>
      <c r="S493" s="48"/>
      <c r="T493" s="70" t="s">
        <v>1806</v>
      </c>
      <c r="U493" s="71">
        <v>30</v>
      </c>
      <c r="V493" s="72">
        <v>4.1000000000000002E-2</v>
      </c>
    </row>
    <row r="494" spans="1:22" ht="12" customHeight="1" x14ac:dyDescent="0.25">
      <c r="A494" s="48"/>
      <c r="B494" s="55" t="s">
        <v>1807</v>
      </c>
      <c r="C494" s="56">
        <v>59</v>
      </c>
      <c r="D494" s="57">
        <v>8.1000000000000003E-2</v>
      </c>
      <c r="E494" s="48"/>
      <c r="F494" s="48"/>
      <c r="G494" s="48"/>
      <c r="H494" s="34" t="s">
        <v>1808</v>
      </c>
      <c r="I494" s="60">
        <v>28</v>
      </c>
      <c r="J494" s="61">
        <v>3.9E-2</v>
      </c>
      <c r="K494" s="48"/>
      <c r="L494" s="48"/>
      <c r="M494" s="48"/>
      <c r="N494" s="48"/>
      <c r="O494" s="48"/>
      <c r="P494" s="48"/>
      <c r="Q494" s="48"/>
      <c r="R494" s="48"/>
      <c r="S494" s="48"/>
      <c r="T494" s="70" t="s">
        <v>1809</v>
      </c>
      <c r="U494" s="71">
        <v>30</v>
      </c>
      <c r="V494" s="72">
        <v>4.1000000000000002E-2</v>
      </c>
    </row>
    <row r="495" spans="1:22" ht="12" customHeight="1" x14ac:dyDescent="0.25">
      <c r="A495" s="48"/>
      <c r="B495" s="55" t="s">
        <v>1810</v>
      </c>
      <c r="C495" s="56">
        <v>59</v>
      </c>
      <c r="D495" s="57">
        <v>8.1000000000000003E-2</v>
      </c>
      <c r="E495" s="48"/>
      <c r="F495" s="48"/>
      <c r="G495" s="48"/>
      <c r="H495" s="34" t="s">
        <v>1811</v>
      </c>
      <c r="I495" s="60">
        <v>28</v>
      </c>
      <c r="J495" s="61">
        <v>3.9E-2</v>
      </c>
      <c r="K495" s="48"/>
      <c r="L495" s="48"/>
      <c r="M495" s="48"/>
      <c r="N495" s="48"/>
      <c r="O495" s="48"/>
      <c r="P495" s="48"/>
      <c r="Q495" s="48"/>
      <c r="R495" s="48"/>
      <c r="S495" s="48"/>
      <c r="T495" s="70" t="s">
        <v>1812</v>
      </c>
      <c r="U495" s="71">
        <v>30</v>
      </c>
      <c r="V495" s="72">
        <v>4.1000000000000002E-2</v>
      </c>
    </row>
    <row r="496" spans="1:22" ht="12" customHeight="1" x14ac:dyDescent="0.25">
      <c r="A496" s="48"/>
      <c r="B496" s="55" t="s">
        <v>1813</v>
      </c>
      <c r="C496" s="56">
        <v>59</v>
      </c>
      <c r="D496" s="57">
        <v>8.1000000000000003E-2</v>
      </c>
      <c r="E496" s="48"/>
      <c r="F496" s="48"/>
      <c r="G496" s="48"/>
      <c r="H496" s="34" t="s">
        <v>1814</v>
      </c>
      <c r="I496" s="60">
        <v>28</v>
      </c>
      <c r="J496" s="61">
        <v>3.9E-2</v>
      </c>
      <c r="K496" s="48"/>
      <c r="L496" s="48"/>
      <c r="M496" s="48"/>
      <c r="N496" s="48"/>
      <c r="O496" s="48"/>
      <c r="P496" s="48"/>
      <c r="Q496" s="48"/>
      <c r="R496" s="48"/>
      <c r="S496" s="48"/>
      <c r="T496" s="70" t="s">
        <v>1815</v>
      </c>
      <c r="U496" s="71">
        <v>30</v>
      </c>
      <c r="V496" s="72">
        <v>4.1000000000000002E-2</v>
      </c>
    </row>
    <row r="497" spans="1:22" ht="12" customHeight="1" x14ac:dyDescent="0.25">
      <c r="A497" s="48"/>
      <c r="B497" s="55" t="s">
        <v>1816</v>
      </c>
      <c r="C497" s="56">
        <v>59</v>
      </c>
      <c r="D497" s="57">
        <v>8.1000000000000003E-2</v>
      </c>
      <c r="E497" s="48"/>
      <c r="F497" s="48"/>
      <c r="G497" s="48"/>
      <c r="H497" s="34" t="s">
        <v>1817</v>
      </c>
      <c r="I497" s="60">
        <v>28</v>
      </c>
      <c r="J497" s="61">
        <v>3.9E-2</v>
      </c>
      <c r="K497" s="48"/>
      <c r="L497" s="48"/>
      <c r="M497" s="48"/>
      <c r="N497" s="48"/>
      <c r="O497" s="48"/>
      <c r="P497" s="48"/>
      <c r="Q497" s="48"/>
      <c r="R497" s="48"/>
      <c r="S497" s="48"/>
      <c r="T497" s="70" t="s">
        <v>1818</v>
      </c>
      <c r="U497" s="71">
        <v>30</v>
      </c>
      <c r="V497" s="72">
        <v>4.1000000000000002E-2</v>
      </c>
    </row>
    <row r="498" spans="1:22" ht="12" customHeight="1" x14ac:dyDescent="0.25">
      <c r="A498" s="48"/>
      <c r="B498" s="55" t="s">
        <v>1819</v>
      </c>
      <c r="C498" s="56">
        <v>59</v>
      </c>
      <c r="D498" s="57">
        <v>8.1000000000000003E-2</v>
      </c>
      <c r="E498" s="48"/>
      <c r="F498" s="48"/>
      <c r="G498" s="48"/>
      <c r="H498" s="34" t="s">
        <v>1820</v>
      </c>
      <c r="I498" s="60">
        <v>28</v>
      </c>
      <c r="J498" s="61">
        <v>3.9E-2</v>
      </c>
      <c r="K498" s="48"/>
      <c r="L498" s="48"/>
      <c r="M498" s="48"/>
      <c r="N498" s="48"/>
      <c r="O498" s="48"/>
      <c r="P498" s="48"/>
      <c r="Q498" s="48"/>
      <c r="R498" s="48"/>
      <c r="S498" s="48"/>
      <c r="T498" s="70" t="s">
        <v>1821</v>
      </c>
      <c r="U498" s="71">
        <v>30</v>
      </c>
      <c r="V498" s="72">
        <v>4.1000000000000002E-2</v>
      </c>
    </row>
    <row r="499" spans="1:22" ht="12" customHeight="1" x14ac:dyDescent="0.25">
      <c r="A499" s="48"/>
      <c r="B499" s="55" t="s">
        <v>1822</v>
      </c>
      <c r="C499" s="56">
        <v>59</v>
      </c>
      <c r="D499" s="57">
        <v>8.1000000000000003E-2</v>
      </c>
      <c r="E499" s="48"/>
      <c r="F499" s="48"/>
      <c r="G499" s="48"/>
      <c r="H499" s="34" t="s">
        <v>1823</v>
      </c>
      <c r="I499" s="60">
        <v>28</v>
      </c>
      <c r="J499" s="61">
        <v>3.9E-2</v>
      </c>
      <c r="K499" s="48"/>
      <c r="L499" s="48"/>
      <c r="M499" s="48"/>
      <c r="N499" s="48"/>
      <c r="O499" s="48"/>
      <c r="P499" s="48"/>
      <c r="Q499" s="48"/>
      <c r="R499" s="48"/>
      <c r="S499" s="48"/>
      <c r="T499" s="70" t="s">
        <v>1824</v>
      </c>
      <c r="U499" s="71">
        <v>30</v>
      </c>
      <c r="V499" s="72">
        <v>4.1000000000000002E-2</v>
      </c>
    </row>
    <row r="500" spans="1:22" ht="12" customHeight="1" x14ac:dyDescent="0.25">
      <c r="A500" s="48"/>
      <c r="B500" s="55" t="s">
        <v>1825</v>
      </c>
      <c r="C500" s="56">
        <v>58</v>
      </c>
      <c r="D500" s="57">
        <v>0.08</v>
      </c>
      <c r="E500" s="48"/>
      <c r="F500" s="48"/>
      <c r="G500" s="48"/>
      <c r="H500" s="34" t="s">
        <v>1826</v>
      </c>
      <c r="I500" s="60">
        <v>28</v>
      </c>
      <c r="J500" s="61">
        <v>3.9E-2</v>
      </c>
      <c r="K500" s="48"/>
      <c r="L500" s="48"/>
      <c r="M500" s="48"/>
      <c r="N500" s="48"/>
      <c r="O500" s="48"/>
      <c r="P500" s="48"/>
      <c r="Q500" s="48"/>
      <c r="R500" s="48"/>
      <c r="S500" s="48"/>
      <c r="T500" s="70" t="s">
        <v>1827</v>
      </c>
      <c r="U500" s="71">
        <v>30</v>
      </c>
      <c r="V500" s="72">
        <v>4.1000000000000002E-2</v>
      </c>
    </row>
    <row r="501" spans="1:22" ht="12" customHeight="1" x14ac:dyDescent="0.25">
      <c r="A501" s="48"/>
      <c r="B501" s="55" t="s">
        <v>1828</v>
      </c>
      <c r="C501" s="56">
        <v>58</v>
      </c>
      <c r="D501" s="57">
        <v>0.08</v>
      </c>
      <c r="E501" s="48"/>
      <c r="F501" s="48"/>
      <c r="G501" s="48"/>
      <c r="H501" s="34" t="s">
        <v>1829</v>
      </c>
      <c r="I501" s="60">
        <v>28</v>
      </c>
      <c r="J501" s="61">
        <v>3.9E-2</v>
      </c>
      <c r="K501" s="48"/>
      <c r="L501" s="48"/>
      <c r="M501" s="48"/>
      <c r="N501" s="48"/>
      <c r="O501" s="48"/>
      <c r="P501" s="48"/>
      <c r="Q501" s="48"/>
      <c r="R501" s="48"/>
      <c r="S501" s="48"/>
      <c r="T501" s="70" t="s">
        <v>1830</v>
      </c>
      <c r="U501" s="71">
        <v>30</v>
      </c>
      <c r="V501" s="72">
        <v>4.1000000000000002E-2</v>
      </c>
    </row>
    <row r="502" spans="1:22" ht="12" customHeight="1" x14ac:dyDescent="0.25">
      <c r="A502" s="48"/>
      <c r="B502" s="55" t="s">
        <v>1831</v>
      </c>
      <c r="C502" s="56">
        <v>58</v>
      </c>
      <c r="D502" s="57">
        <v>0.08</v>
      </c>
      <c r="E502" s="48"/>
      <c r="F502" s="48"/>
      <c r="G502" s="48"/>
      <c r="H502" s="34" t="s">
        <v>1832</v>
      </c>
      <c r="I502" s="60">
        <v>28</v>
      </c>
      <c r="J502" s="61">
        <v>3.9E-2</v>
      </c>
      <c r="K502" s="48"/>
      <c r="L502" s="48"/>
      <c r="M502" s="48"/>
      <c r="N502" s="48"/>
      <c r="O502" s="48"/>
      <c r="P502" s="48"/>
      <c r="Q502" s="48"/>
      <c r="R502" s="48"/>
      <c r="S502" s="48"/>
      <c r="T502" s="70" t="s">
        <v>1833</v>
      </c>
      <c r="U502" s="71">
        <v>30</v>
      </c>
      <c r="V502" s="72">
        <v>4.1000000000000002E-2</v>
      </c>
    </row>
    <row r="503" spans="1:22" ht="12" customHeight="1" thickBot="1" x14ac:dyDescent="0.3">
      <c r="A503" s="48"/>
      <c r="B503" s="86" t="s">
        <v>1834</v>
      </c>
      <c r="C503" s="87">
        <v>58</v>
      </c>
      <c r="D503" s="88">
        <v>0.08</v>
      </c>
      <c r="E503" s="48"/>
      <c r="F503" s="48"/>
      <c r="G503" s="48"/>
      <c r="H503" s="89" t="s">
        <v>1835</v>
      </c>
      <c r="I503" s="90">
        <v>28</v>
      </c>
      <c r="J503" s="91">
        <v>3.9E-2</v>
      </c>
      <c r="K503" s="48"/>
      <c r="L503" s="48"/>
      <c r="M503" s="48"/>
      <c r="N503" s="48"/>
      <c r="O503" s="48"/>
      <c r="P503" s="48"/>
      <c r="Q503" s="48"/>
      <c r="R503" s="48"/>
      <c r="S503" s="48"/>
      <c r="T503" s="70" t="s">
        <v>1836</v>
      </c>
      <c r="U503" s="71">
        <v>30</v>
      </c>
      <c r="V503" s="72">
        <v>4.1000000000000002E-2</v>
      </c>
    </row>
    <row r="504" spans="1:22" ht="12" customHeight="1" x14ac:dyDescent="0.25">
      <c r="A504" s="48"/>
      <c r="B504" s="92" t="s">
        <v>1837</v>
      </c>
      <c r="C504" s="92"/>
      <c r="D504" s="92"/>
      <c r="E504" s="48"/>
      <c r="F504" s="48"/>
      <c r="G504" s="48"/>
      <c r="H504" s="93" t="s">
        <v>1838</v>
      </c>
      <c r="I504" s="93"/>
      <c r="J504" s="93"/>
      <c r="K504" s="48"/>
      <c r="L504" s="48"/>
      <c r="M504" s="48"/>
      <c r="N504" s="48"/>
      <c r="O504" s="48"/>
      <c r="P504" s="48"/>
      <c r="Q504" s="48"/>
      <c r="R504" s="48"/>
      <c r="S504" s="48"/>
      <c r="T504" s="70" t="s">
        <v>1839</v>
      </c>
      <c r="U504" s="71"/>
      <c r="V504" s="72"/>
    </row>
    <row r="505" spans="1:22" ht="12" customHeight="1" thickBot="1" x14ac:dyDescent="0.3">
      <c r="A505" s="48"/>
      <c r="B505" s="92" t="s">
        <v>1840</v>
      </c>
      <c r="C505" s="92"/>
      <c r="D505" s="92"/>
      <c r="E505" s="48"/>
      <c r="F505" s="48"/>
      <c r="G505" s="48"/>
      <c r="H505" s="93" t="s">
        <v>1841</v>
      </c>
      <c r="I505" s="93"/>
      <c r="J505" s="93"/>
      <c r="K505" s="48"/>
      <c r="L505" s="48"/>
      <c r="M505" s="48"/>
      <c r="N505" s="48"/>
      <c r="O505" s="48"/>
      <c r="P505" s="48"/>
      <c r="Q505" s="48"/>
      <c r="R505" s="48"/>
      <c r="S505" s="48"/>
      <c r="T505" s="94" t="s">
        <v>239</v>
      </c>
      <c r="U505" s="95"/>
      <c r="V505" s="96"/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506"/>
  <sheetViews>
    <sheetView workbookViewId="0">
      <selection activeCell="B2" sqref="B2:H2"/>
    </sheetView>
  </sheetViews>
  <sheetFormatPr defaultRowHeight="15" x14ac:dyDescent="0.25"/>
  <sheetData>
    <row r="2" spans="2:20" ht="45" customHeight="1" x14ac:dyDescent="0.25">
      <c r="B2" s="142" t="s">
        <v>2717</v>
      </c>
      <c r="C2" s="142"/>
      <c r="D2" s="142"/>
      <c r="E2" s="142"/>
      <c r="F2" s="142"/>
      <c r="G2" s="142"/>
      <c r="H2" s="142"/>
    </row>
    <row r="3" spans="2:20" ht="15.75" thickBot="1" x14ac:dyDescent="0.3"/>
    <row r="4" spans="2:20" ht="15.75" thickBot="1" x14ac:dyDescent="0.3">
      <c r="B4" s="17" t="s">
        <v>129</v>
      </c>
      <c r="C4" s="18" t="s">
        <v>130</v>
      </c>
      <c r="D4" s="18" t="s">
        <v>1843</v>
      </c>
      <c r="E4" s="19"/>
      <c r="F4" s="17" t="s">
        <v>132</v>
      </c>
      <c r="G4" s="18" t="s">
        <v>130</v>
      </c>
      <c r="H4" s="19" t="s">
        <v>1843</v>
      </c>
      <c r="I4" s="17" t="s">
        <v>136</v>
      </c>
      <c r="J4" s="18" t="s">
        <v>130</v>
      </c>
      <c r="K4" s="18" t="s">
        <v>1843</v>
      </c>
      <c r="L4" s="17" t="s">
        <v>133</v>
      </c>
      <c r="M4" s="18" t="s">
        <v>130</v>
      </c>
      <c r="N4" s="19" t="s">
        <v>1843</v>
      </c>
      <c r="O4" s="17" t="s">
        <v>134</v>
      </c>
      <c r="P4" s="18" t="s">
        <v>130</v>
      </c>
      <c r="Q4" s="18" t="s">
        <v>1843</v>
      </c>
      <c r="R4" s="17" t="s">
        <v>137</v>
      </c>
      <c r="S4" s="18" t="s">
        <v>130</v>
      </c>
      <c r="T4" s="19" t="s">
        <v>1843</v>
      </c>
    </row>
    <row r="5" spans="2:20" x14ac:dyDescent="0.25">
      <c r="B5" s="21" t="s">
        <v>1844</v>
      </c>
      <c r="C5" s="22">
        <v>9</v>
      </c>
      <c r="D5" s="22">
        <v>5.806</v>
      </c>
      <c r="E5" s="97" t="s">
        <v>1845</v>
      </c>
      <c r="F5" s="24" t="s">
        <v>139</v>
      </c>
      <c r="G5" s="25">
        <v>155</v>
      </c>
      <c r="H5" s="98">
        <v>100</v>
      </c>
      <c r="I5" s="99" t="s">
        <v>141</v>
      </c>
      <c r="J5" s="100">
        <v>115</v>
      </c>
      <c r="K5" s="100">
        <v>74.194000000000003</v>
      </c>
      <c r="L5" s="26" t="s">
        <v>140</v>
      </c>
      <c r="M5" s="27">
        <v>51</v>
      </c>
      <c r="N5" s="28">
        <v>32.902999999999999</v>
      </c>
      <c r="O5" s="29" t="s">
        <v>13</v>
      </c>
      <c r="P5" s="30">
        <v>31</v>
      </c>
      <c r="Q5" s="30">
        <v>20</v>
      </c>
      <c r="R5" s="31" t="s">
        <v>725</v>
      </c>
      <c r="S5" s="32">
        <v>17</v>
      </c>
      <c r="T5" s="33">
        <v>10.968</v>
      </c>
    </row>
    <row r="6" spans="2:20" x14ac:dyDescent="0.25">
      <c r="B6" s="21" t="s">
        <v>1846</v>
      </c>
      <c r="C6" s="22">
        <v>9</v>
      </c>
      <c r="D6" s="22">
        <v>5.806</v>
      </c>
      <c r="E6" s="97"/>
      <c r="F6" s="24" t="s">
        <v>1847</v>
      </c>
      <c r="G6" s="25">
        <v>74</v>
      </c>
      <c r="H6" s="98">
        <v>47.742000000000004</v>
      </c>
      <c r="I6" s="99" t="s">
        <v>156</v>
      </c>
      <c r="J6" s="100">
        <v>38</v>
      </c>
      <c r="K6" s="100">
        <v>24.515999999999998</v>
      </c>
      <c r="L6" s="26" t="s">
        <v>312</v>
      </c>
      <c r="M6" s="27">
        <v>29</v>
      </c>
      <c r="N6" s="28">
        <v>18.71</v>
      </c>
      <c r="O6" s="29" t="s">
        <v>8</v>
      </c>
      <c r="P6" s="30">
        <v>18</v>
      </c>
      <c r="Q6" s="30">
        <v>11.613</v>
      </c>
      <c r="R6" s="31" t="s">
        <v>689</v>
      </c>
      <c r="S6" s="32">
        <v>7</v>
      </c>
      <c r="T6" s="33">
        <v>4.516</v>
      </c>
    </row>
    <row r="7" spans="2:20" x14ac:dyDescent="0.25">
      <c r="B7" s="21" t="s">
        <v>1848</v>
      </c>
      <c r="C7" s="22">
        <v>9</v>
      </c>
      <c r="D7" s="22">
        <v>5.806</v>
      </c>
      <c r="E7" s="97"/>
      <c r="F7" s="24" t="s">
        <v>144</v>
      </c>
      <c r="G7" s="25">
        <v>65</v>
      </c>
      <c r="H7" s="98">
        <v>41.935000000000002</v>
      </c>
      <c r="I7" s="99" t="s">
        <v>166</v>
      </c>
      <c r="J7" s="100">
        <v>1</v>
      </c>
      <c r="K7" s="100">
        <v>0.64500000000000002</v>
      </c>
      <c r="L7" s="26" t="s">
        <v>415</v>
      </c>
      <c r="M7" s="27">
        <v>24</v>
      </c>
      <c r="N7" s="28">
        <v>15.484</v>
      </c>
      <c r="O7" s="29" t="s">
        <v>46</v>
      </c>
      <c r="P7" s="30">
        <v>13</v>
      </c>
      <c r="Q7" s="30">
        <v>8.3870000000000005</v>
      </c>
      <c r="R7" s="31" t="s">
        <v>1594</v>
      </c>
      <c r="S7" s="32">
        <v>5</v>
      </c>
      <c r="T7" s="33">
        <v>3.226</v>
      </c>
    </row>
    <row r="8" spans="2:20" x14ac:dyDescent="0.25">
      <c r="B8" s="21" t="s">
        <v>1849</v>
      </c>
      <c r="C8" s="22">
        <v>8</v>
      </c>
      <c r="D8" s="22">
        <v>5.1609999999999996</v>
      </c>
      <c r="E8" s="97"/>
      <c r="F8" s="24" t="s">
        <v>154</v>
      </c>
      <c r="G8" s="25">
        <v>35</v>
      </c>
      <c r="H8" s="98">
        <v>22.581</v>
      </c>
      <c r="I8" s="99" t="s">
        <v>172</v>
      </c>
      <c r="J8" s="100">
        <v>1</v>
      </c>
      <c r="K8" s="100">
        <v>0.64500000000000002</v>
      </c>
      <c r="L8" s="26" t="s">
        <v>403</v>
      </c>
      <c r="M8" s="27">
        <v>22</v>
      </c>
      <c r="N8" s="28">
        <v>14.194000000000001</v>
      </c>
      <c r="O8" s="29" t="s">
        <v>16</v>
      </c>
      <c r="P8" s="30">
        <v>12</v>
      </c>
      <c r="Q8" s="30">
        <v>7.742</v>
      </c>
      <c r="R8" s="31" t="s">
        <v>1850</v>
      </c>
      <c r="S8" s="32">
        <v>3</v>
      </c>
      <c r="T8" s="33">
        <v>1.9350000000000001</v>
      </c>
    </row>
    <row r="9" spans="2:20" x14ac:dyDescent="0.25">
      <c r="B9" s="21" t="s">
        <v>1851</v>
      </c>
      <c r="C9" s="22">
        <v>8</v>
      </c>
      <c r="D9" s="22">
        <v>5.1609999999999996</v>
      </c>
      <c r="E9" s="97"/>
      <c r="F9" s="24" t="s">
        <v>215</v>
      </c>
      <c r="G9" s="25">
        <v>27</v>
      </c>
      <c r="H9" s="98">
        <v>17.419</v>
      </c>
      <c r="I9" s="99" t="s">
        <v>161</v>
      </c>
      <c r="J9" s="100">
        <v>1</v>
      </c>
      <c r="K9" s="100">
        <v>0.64500000000000002</v>
      </c>
      <c r="L9" s="26" t="s">
        <v>459</v>
      </c>
      <c r="M9" s="27">
        <v>20</v>
      </c>
      <c r="N9" s="28">
        <v>12.903</v>
      </c>
      <c r="O9" s="29" t="s">
        <v>28</v>
      </c>
      <c r="P9" s="30">
        <v>9</v>
      </c>
      <c r="Q9" s="30">
        <v>5.806</v>
      </c>
      <c r="R9" s="31" t="s">
        <v>1475</v>
      </c>
      <c r="S9" s="32">
        <v>3</v>
      </c>
      <c r="T9" s="33">
        <v>1.9350000000000001</v>
      </c>
    </row>
    <row r="10" spans="2:20" x14ac:dyDescent="0.25">
      <c r="B10" s="21" t="s">
        <v>1852</v>
      </c>
      <c r="C10" s="22">
        <v>8</v>
      </c>
      <c r="D10" s="22">
        <v>5.1609999999999996</v>
      </c>
      <c r="E10" s="101" t="s">
        <v>1853</v>
      </c>
      <c r="F10" s="24" t="s">
        <v>169</v>
      </c>
      <c r="G10" s="25">
        <v>27</v>
      </c>
      <c r="H10" s="98">
        <v>17.419</v>
      </c>
      <c r="I10" s="99" t="s">
        <v>234</v>
      </c>
      <c r="J10" s="100"/>
      <c r="K10" s="100"/>
      <c r="L10" s="26" t="s">
        <v>145</v>
      </c>
      <c r="M10" s="27">
        <v>19</v>
      </c>
      <c r="N10" s="28">
        <v>12.257999999999999</v>
      </c>
      <c r="O10" s="29" t="s">
        <v>222</v>
      </c>
      <c r="P10" s="30">
        <v>9</v>
      </c>
      <c r="Q10" s="30">
        <v>5.806</v>
      </c>
      <c r="R10" s="31" t="s">
        <v>705</v>
      </c>
      <c r="S10" s="32">
        <v>3</v>
      </c>
      <c r="T10" s="33">
        <v>1.9350000000000001</v>
      </c>
    </row>
    <row r="11" spans="2:20" ht="15.75" thickBot="1" x14ac:dyDescent="0.3">
      <c r="B11" s="21" t="s">
        <v>1854</v>
      </c>
      <c r="C11" s="22">
        <v>8</v>
      </c>
      <c r="D11" s="22">
        <v>5.1609999999999996</v>
      </c>
      <c r="E11" s="97"/>
      <c r="F11" s="24" t="s">
        <v>164</v>
      </c>
      <c r="G11" s="25">
        <v>24</v>
      </c>
      <c r="H11" s="98">
        <v>15.484</v>
      </c>
      <c r="I11" s="102" t="s">
        <v>239</v>
      </c>
      <c r="J11" s="103"/>
      <c r="K11" s="103"/>
      <c r="L11" s="26" t="s">
        <v>329</v>
      </c>
      <c r="M11" s="27">
        <v>18</v>
      </c>
      <c r="N11" s="28">
        <v>11.613</v>
      </c>
      <c r="O11" s="29" t="s">
        <v>29</v>
      </c>
      <c r="P11" s="30">
        <v>9</v>
      </c>
      <c r="Q11" s="30">
        <v>5.806</v>
      </c>
      <c r="R11" s="31" t="s">
        <v>1855</v>
      </c>
      <c r="S11" s="32">
        <v>3</v>
      </c>
      <c r="T11" s="33">
        <v>1.9350000000000001</v>
      </c>
    </row>
    <row r="12" spans="2:20" x14ac:dyDescent="0.25">
      <c r="B12" s="21" t="s">
        <v>1856</v>
      </c>
      <c r="C12" s="22">
        <v>7</v>
      </c>
      <c r="D12" s="22">
        <v>4.516</v>
      </c>
      <c r="E12" s="97"/>
      <c r="F12" s="24" t="s">
        <v>249</v>
      </c>
      <c r="G12" s="25">
        <v>24</v>
      </c>
      <c r="H12" s="98">
        <v>15.484</v>
      </c>
      <c r="L12" s="26" t="s">
        <v>479</v>
      </c>
      <c r="M12" s="27">
        <v>18</v>
      </c>
      <c r="N12" s="28">
        <v>11.613</v>
      </c>
      <c r="O12" s="29" t="s">
        <v>20</v>
      </c>
      <c r="P12" s="30">
        <v>8</v>
      </c>
      <c r="Q12" s="30">
        <v>5.1609999999999996</v>
      </c>
      <c r="R12" s="31" t="s">
        <v>1555</v>
      </c>
      <c r="S12" s="32">
        <v>3</v>
      </c>
      <c r="T12" s="33">
        <v>1.9350000000000001</v>
      </c>
    </row>
    <row r="13" spans="2:20" x14ac:dyDescent="0.25">
      <c r="B13" s="21" t="s">
        <v>1857</v>
      </c>
      <c r="C13" s="22">
        <v>7</v>
      </c>
      <c r="D13" s="22">
        <v>4.516</v>
      </c>
      <c r="E13" s="101" t="s">
        <v>1853</v>
      </c>
      <c r="F13" s="24" t="s">
        <v>175</v>
      </c>
      <c r="G13" s="25">
        <v>24</v>
      </c>
      <c r="H13" s="98">
        <v>15.484</v>
      </c>
      <c r="L13" s="26" t="s">
        <v>552</v>
      </c>
      <c r="M13" s="27">
        <v>17</v>
      </c>
      <c r="N13" s="28">
        <v>10.968</v>
      </c>
      <c r="O13" s="29" t="s">
        <v>23</v>
      </c>
      <c r="P13" s="30">
        <v>7</v>
      </c>
      <c r="Q13" s="30">
        <v>4.516</v>
      </c>
      <c r="R13" s="31" t="s">
        <v>1858</v>
      </c>
      <c r="S13" s="32">
        <v>3</v>
      </c>
      <c r="T13" s="33">
        <v>1.9350000000000001</v>
      </c>
    </row>
    <row r="14" spans="2:20" x14ac:dyDescent="0.25">
      <c r="B14" s="21" t="s">
        <v>1859</v>
      </c>
      <c r="C14" s="22">
        <v>7</v>
      </c>
      <c r="D14" s="22">
        <v>4.516</v>
      </c>
      <c r="E14" s="97"/>
      <c r="F14" s="24" t="s">
        <v>159</v>
      </c>
      <c r="G14" s="25">
        <v>24</v>
      </c>
      <c r="H14" s="98">
        <v>15.484</v>
      </c>
      <c r="L14" s="26" t="s">
        <v>832</v>
      </c>
      <c r="M14" s="27">
        <v>17</v>
      </c>
      <c r="N14" s="28">
        <v>10.968</v>
      </c>
      <c r="O14" s="29" t="s">
        <v>182</v>
      </c>
      <c r="P14" s="30">
        <v>7</v>
      </c>
      <c r="Q14" s="30">
        <v>4.516</v>
      </c>
      <c r="R14" s="31" t="s">
        <v>388</v>
      </c>
      <c r="S14" s="32">
        <v>2</v>
      </c>
      <c r="T14" s="33">
        <v>1.29</v>
      </c>
    </row>
    <row r="15" spans="2:20" x14ac:dyDescent="0.25">
      <c r="B15" s="21" t="s">
        <v>1860</v>
      </c>
      <c r="C15" s="22">
        <v>7</v>
      </c>
      <c r="D15" s="22">
        <v>4.516</v>
      </c>
      <c r="E15" s="97"/>
      <c r="F15" s="24" t="s">
        <v>210</v>
      </c>
      <c r="G15" s="25">
        <v>24</v>
      </c>
      <c r="H15" s="98">
        <v>15.484</v>
      </c>
      <c r="L15" s="26" t="s">
        <v>836</v>
      </c>
      <c r="M15" s="27">
        <v>17</v>
      </c>
      <c r="N15" s="28">
        <v>10.968</v>
      </c>
      <c r="O15" s="29" t="s">
        <v>34</v>
      </c>
      <c r="P15" s="30">
        <v>7</v>
      </c>
      <c r="Q15" s="30">
        <v>4.516</v>
      </c>
      <c r="R15" s="31" t="s">
        <v>1861</v>
      </c>
      <c r="S15" s="32">
        <v>2</v>
      </c>
      <c r="T15" s="33">
        <v>1.29</v>
      </c>
    </row>
    <row r="16" spans="2:20" x14ac:dyDescent="0.25">
      <c r="B16" s="21" t="s">
        <v>1862</v>
      </c>
      <c r="C16" s="22">
        <v>7</v>
      </c>
      <c r="D16" s="22">
        <v>4.516</v>
      </c>
      <c r="E16" s="97"/>
      <c r="F16" s="24" t="s">
        <v>180</v>
      </c>
      <c r="G16" s="25">
        <v>22</v>
      </c>
      <c r="H16" s="98">
        <v>14.194000000000001</v>
      </c>
      <c r="L16" s="26" t="s">
        <v>658</v>
      </c>
      <c r="M16" s="27">
        <v>15</v>
      </c>
      <c r="N16" s="28">
        <v>9.6769999999999996</v>
      </c>
      <c r="O16" s="29" t="s">
        <v>26</v>
      </c>
      <c r="P16" s="30">
        <v>7</v>
      </c>
      <c r="Q16" s="30">
        <v>4.516</v>
      </c>
      <c r="R16" s="31" t="s">
        <v>1863</v>
      </c>
      <c r="S16" s="32">
        <v>2</v>
      </c>
      <c r="T16" s="33">
        <v>1.29</v>
      </c>
    </row>
    <row r="17" spans="2:20" x14ac:dyDescent="0.25">
      <c r="B17" s="21" t="s">
        <v>1864</v>
      </c>
      <c r="C17" s="22">
        <v>7</v>
      </c>
      <c r="D17" s="22">
        <v>4.516</v>
      </c>
      <c r="E17" s="97"/>
      <c r="F17" s="24" t="s">
        <v>186</v>
      </c>
      <c r="G17" s="25">
        <v>21</v>
      </c>
      <c r="H17" s="98">
        <v>13.548</v>
      </c>
      <c r="L17" s="26" t="s">
        <v>439</v>
      </c>
      <c r="M17" s="27">
        <v>15</v>
      </c>
      <c r="N17" s="28">
        <v>9.6769999999999996</v>
      </c>
      <c r="O17" s="29" t="s">
        <v>171</v>
      </c>
      <c r="P17" s="30">
        <v>6</v>
      </c>
      <c r="Q17" s="30">
        <v>3.871</v>
      </c>
      <c r="R17" s="31" t="s">
        <v>331</v>
      </c>
      <c r="S17" s="32">
        <v>2</v>
      </c>
      <c r="T17" s="33">
        <v>1.29</v>
      </c>
    </row>
    <row r="18" spans="2:20" x14ac:dyDescent="0.25">
      <c r="B18" s="21" t="s">
        <v>1865</v>
      </c>
      <c r="C18" s="22">
        <v>7</v>
      </c>
      <c r="D18" s="22">
        <v>4.516</v>
      </c>
      <c r="E18" s="97"/>
      <c r="F18" s="24" t="s">
        <v>195</v>
      </c>
      <c r="G18" s="25">
        <v>21</v>
      </c>
      <c r="H18" s="98">
        <v>13.548</v>
      </c>
      <c r="L18" s="26" t="s">
        <v>160</v>
      </c>
      <c r="M18" s="27">
        <v>13</v>
      </c>
      <c r="N18" s="28">
        <v>8.3870000000000005</v>
      </c>
      <c r="O18" s="29" t="s">
        <v>18</v>
      </c>
      <c r="P18" s="30">
        <v>6</v>
      </c>
      <c r="Q18" s="30">
        <v>3.871</v>
      </c>
      <c r="R18" s="31" t="s">
        <v>1866</v>
      </c>
      <c r="S18" s="32">
        <v>2</v>
      </c>
      <c r="T18" s="33">
        <v>1.29</v>
      </c>
    </row>
    <row r="19" spans="2:20" x14ac:dyDescent="0.25">
      <c r="B19" s="21" t="s">
        <v>1867</v>
      </c>
      <c r="C19" s="22">
        <v>7</v>
      </c>
      <c r="D19" s="22">
        <v>4.516</v>
      </c>
      <c r="E19" s="97"/>
      <c r="F19" s="24" t="s">
        <v>273</v>
      </c>
      <c r="G19" s="25">
        <v>21</v>
      </c>
      <c r="H19" s="98">
        <v>13.548</v>
      </c>
      <c r="L19" s="26" t="s">
        <v>867</v>
      </c>
      <c r="M19" s="27">
        <v>13</v>
      </c>
      <c r="N19" s="28">
        <v>8.3870000000000005</v>
      </c>
      <c r="O19" s="29" t="s">
        <v>21</v>
      </c>
      <c r="P19" s="30">
        <v>6</v>
      </c>
      <c r="Q19" s="30">
        <v>3.871</v>
      </c>
      <c r="R19" s="31" t="s">
        <v>904</v>
      </c>
      <c r="S19" s="32">
        <v>2</v>
      </c>
      <c r="T19" s="33">
        <v>1.29</v>
      </c>
    </row>
    <row r="20" spans="2:20" x14ac:dyDescent="0.25">
      <c r="B20" s="21" t="s">
        <v>1868</v>
      </c>
      <c r="C20" s="22">
        <v>7</v>
      </c>
      <c r="D20" s="22">
        <v>4.516</v>
      </c>
      <c r="E20" s="101" t="s">
        <v>1853</v>
      </c>
      <c r="F20" s="24" t="s">
        <v>199</v>
      </c>
      <c r="G20" s="25">
        <v>21</v>
      </c>
      <c r="H20" s="98">
        <v>13.548</v>
      </c>
      <c r="L20" s="26" t="s">
        <v>467</v>
      </c>
      <c r="M20" s="27">
        <v>13</v>
      </c>
      <c r="N20" s="28">
        <v>8.3870000000000005</v>
      </c>
      <c r="O20" s="29" t="s">
        <v>74</v>
      </c>
      <c r="P20" s="30">
        <v>6</v>
      </c>
      <c r="Q20" s="30">
        <v>3.871</v>
      </c>
      <c r="R20" s="31" t="s">
        <v>1869</v>
      </c>
      <c r="S20" s="32">
        <v>2</v>
      </c>
      <c r="T20" s="33">
        <v>1.29</v>
      </c>
    </row>
    <row r="21" spans="2:20" x14ac:dyDescent="0.25">
      <c r="B21" s="21" t="s">
        <v>1870</v>
      </c>
      <c r="C21" s="22">
        <v>7</v>
      </c>
      <c r="D21" s="22">
        <v>4.516</v>
      </c>
      <c r="E21" s="97"/>
      <c r="F21" s="24" t="s">
        <v>204</v>
      </c>
      <c r="G21" s="25">
        <v>20</v>
      </c>
      <c r="H21" s="98">
        <v>12.903</v>
      </c>
      <c r="L21" s="26" t="s">
        <v>888</v>
      </c>
      <c r="M21" s="27">
        <v>12</v>
      </c>
      <c r="N21" s="28">
        <v>7.742</v>
      </c>
      <c r="O21" s="29" t="s">
        <v>2</v>
      </c>
      <c r="P21" s="30">
        <v>5</v>
      </c>
      <c r="Q21" s="30">
        <v>3.226</v>
      </c>
      <c r="R21" s="31" t="s">
        <v>1110</v>
      </c>
      <c r="S21" s="32">
        <v>2</v>
      </c>
      <c r="T21" s="33">
        <v>1.29</v>
      </c>
    </row>
    <row r="22" spans="2:20" x14ac:dyDescent="0.25">
      <c r="B22" s="21" t="s">
        <v>138</v>
      </c>
      <c r="C22" s="22">
        <v>6</v>
      </c>
      <c r="D22" s="22">
        <v>3.871</v>
      </c>
      <c r="E22" s="97" t="s">
        <v>1845</v>
      </c>
      <c r="F22" s="24" t="s">
        <v>307</v>
      </c>
      <c r="G22" s="25">
        <v>18</v>
      </c>
      <c r="H22" s="98">
        <v>11.613</v>
      </c>
      <c r="L22" s="26" t="s">
        <v>840</v>
      </c>
      <c r="M22" s="27">
        <v>12</v>
      </c>
      <c r="N22" s="28">
        <v>7.742</v>
      </c>
      <c r="O22" s="29" t="s">
        <v>206</v>
      </c>
      <c r="P22" s="30">
        <v>4</v>
      </c>
      <c r="Q22" s="30">
        <v>2.581</v>
      </c>
      <c r="R22" s="31" t="s">
        <v>1871</v>
      </c>
      <c r="S22" s="32">
        <v>2</v>
      </c>
      <c r="T22" s="33">
        <v>1.29</v>
      </c>
    </row>
    <row r="23" spans="2:20" x14ac:dyDescent="0.25">
      <c r="B23" s="21" t="s">
        <v>143</v>
      </c>
      <c r="C23" s="22">
        <v>6</v>
      </c>
      <c r="D23" s="22">
        <v>3.871</v>
      </c>
      <c r="E23" s="97" t="s">
        <v>1845</v>
      </c>
      <c r="F23" s="24"/>
      <c r="G23" s="25"/>
      <c r="H23" s="98"/>
      <c r="L23" s="26" t="s">
        <v>1760</v>
      </c>
      <c r="M23" s="27">
        <v>11</v>
      </c>
      <c r="N23" s="28">
        <v>7.0970000000000004</v>
      </c>
      <c r="O23" s="29" t="s">
        <v>233</v>
      </c>
      <c r="P23" s="30">
        <v>4</v>
      </c>
      <c r="Q23" s="30">
        <v>2.581</v>
      </c>
      <c r="R23" s="31" t="s">
        <v>529</v>
      </c>
      <c r="S23" s="32">
        <v>2</v>
      </c>
      <c r="T23" s="33">
        <v>1.29</v>
      </c>
    </row>
    <row r="24" spans="2:20" x14ac:dyDescent="0.25">
      <c r="B24" s="21" t="s">
        <v>1872</v>
      </c>
      <c r="C24" s="22">
        <v>6</v>
      </c>
      <c r="D24" s="22">
        <v>3.871</v>
      </c>
      <c r="E24" s="97"/>
      <c r="F24" s="24" t="s">
        <v>345</v>
      </c>
      <c r="G24" s="25">
        <v>16</v>
      </c>
      <c r="H24" s="98">
        <v>10.323</v>
      </c>
      <c r="L24" s="26" t="s">
        <v>1873</v>
      </c>
      <c r="M24" s="27">
        <v>11</v>
      </c>
      <c r="N24" s="28">
        <v>7.0970000000000004</v>
      </c>
      <c r="O24" s="29" t="s">
        <v>12</v>
      </c>
      <c r="P24" s="30">
        <v>3</v>
      </c>
      <c r="Q24" s="30">
        <v>1.9350000000000001</v>
      </c>
      <c r="R24" s="31" t="s">
        <v>1737</v>
      </c>
      <c r="S24" s="32">
        <v>1</v>
      </c>
      <c r="T24" s="33">
        <v>0.64500000000000002</v>
      </c>
    </row>
    <row r="25" spans="2:20" x14ac:dyDescent="0.25">
      <c r="B25" s="21" t="s">
        <v>1874</v>
      </c>
      <c r="C25" s="22">
        <v>6</v>
      </c>
      <c r="D25" s="22">
        <v>3.871</v>
      </c>
      <c r="E25" s="97"/>
      <c r="F25" s="24" t="s">
        <v>220</v>
      </c>
      <c r="G25" s="25">
        <v>16</v>
      </c>
      <c r="H25" s="98">
        <v>10.323</v>
      </c>
      <c r="L25" s="26" t="s">
        <v>654</v>
      </c>
      <c r="M25" s="27">
        <v>11</v>
      </c>
      <c r="N25" s="28">
        <v>7.0970000000000004</v>
      </c>
      <c r="O25" s="29" t="s">
        <v>69</v>
      </c>
      <c r="P25" s="30">
        <v>3</v>
      </c>
      <c r="Q25" s="30">
        <v>1.9350000000000001</v>
      </c>
      <c r="R25" s="31" t="s">
        <v>173</v>
      </c>
      <c r="S25" s="32">
        <v>1</v>
      </c>
      <c r="T25" s="33">
        <v>0.64500000000000002</v>
      </c>
    </row>
    <row r="26" spans="2:20" x14ac:dyDescent="0.25">
      <c r="B26" s="21" t="s">
        <v>1875</v>
      </c>
      <c r="C26" s="22">
        <v>6</v>
      </c>
      <c r="D26" s="22">
        <v>3.871</v>
      </c>
      <c r="E26" s="97"/>
      <c r="F26" s="24" t="s">
        <v>311</v>
      </c>
      <c r="G26" s="25">
        <v>15</v>
      </c>
      <c r="H26" s="98">
        <v>9.6769999999999996</v>
      </c>
      <c r="L26" s="26" t="s">
        <v>524</v>
      </c>
      <c r="M26" s="27">
        <v>11</v>
      </c>
      <c r="N26" s="28">
        <v>7.0970000000000004</v>
      </c>
      <c r="O26" s="29" t="s">
        <v>109</v>
      </c>
      <c r="P26" s="30">
        <v>3</v>
      </c>
      <c r="Q26" s="30">
        <v>1.9350000000000001</v>
      </c>
      <c r="R26" s="31" t="s">
        <v>1603</v>
      </c>
      <c r="S26" s="32">
        <v>1</v>
      </c>
      <c r="T26" s="33">
        <v>0.64500000000000002</v>
      </c>
    </row>
    <row r="27" spans="2:20" x14ac:dyDescent="0.25">
      <c r="B27" s="21" t="s">
        <v>1876</v>
      </c>
      <c r="C27" s="22">
        <v>6</v>
      </c>
      <c r="D27" s="22">
        <v>3.871</v>
      </c>
      <c r="E27" s="97"/>
      <c r="F27" s="24" t="s">
        <v>286</v>
      </c>
      <c r="G27" s="25">
        <v>15</v>
      </c>
      <c r="H27" s="98">
        <v>9.6769999999999996</v>
      </c>
      <c r="L27" s="26" t="s">
        <v>488</v>
      </c>
      <c r="M27" s="27">
        <v>11</v>
      </c>
      <c r="N27" s="28">
        <v>7.0970000000000004</v>
      </c>
      <c r="O27" s="29" t="s">
        <v>17</v>
      </c>
      <c r="P27" s="30">
        <v>3</v>
      </c>
      <c r="Q27" s="30">
        <v>1.9350000000000001</v>
      </c>
      <c r="R27" s="31" t="s">
        <v>1182</v>
      </c>
      <c r="S27" s="32">
        <v>1</v>
      </c>
      <c r="T27" s="33">
        <v>0.64500000000000002</v>
      </c>
    </row>
    <row r="28" spans="2:20" x14ac:dyDescent="0.25">
      <c r="B28" s="21" t="s">
        <v>1877</v>
      </c>
      <c r="C28" s="22">
        <v>6</v>
      </c>
      <c r="D28" s="22">
        <v>3.871</v>
      </c>
      <c r="E28" s="101" t="s">
        <v>1853</v>
      </c>
      <c r="F28" s="24" t="s">
        <v>353</v>
      </c>
      <c r="G28" s="25">
        <v>14</v>
      </c>
      <c r="H28" s="98">
        <v>9.032</v>
      </c>
      <c r="L28" s="26" t="s">
        <v>680</v>
      </c>
      <c r="M28" s="27">
        <v>11</v>
      </c>
      <c r="N28" s="28">
        <v>7.0970000000000004</v>
      </c>
      <c r="O28" s="29" t="s">
        <v>19</v>
      </c>
      <c r="P28" s="30">
        <v>3</v>
      </c>
      <c r="Q28" s="30">
        <v>1.9350000000000001</v>
      </c>
      <c r="R28" s="31" t="s">
        <v>1878</v>
      </c>
      <c r="S28" s="32">
        <v>1</v>
      </c>
      <c r="T28" s="33">
        <v>0.64500000000000002</v>
      </c>
    </row>
    <row r="29" spans="2:20" x14ac:dyDescent="0.25">
      <c r="B29" s="21" t="s">
        <v>1879</v>
      </c>
      <c r="C29" s="22">
        <v>6</v>
      </c>
      <c r="D29" s="22">
        <v>3.871</v>
      </c>
      <c r="E29" s="97"/>
      <c r="F29" s="24" t="s">
        <v>237</v>
      </c>
      <c r="G29" s="25">
        <v>14</v>
      </c>
      <c r="H29" s="98">
        <v>9.032</v>
      </c>
      <c r="L29" s="26" t="s">
        <v>504</v>
      </c>
      <c r="M29" s="27">
        <v>11</v>
      </c>
      <c r="N29" s="28">
        <v>7.0970000000000004</v>
      </c>
      <c r="O29" s="29" t="s">
        <v>22</v>
      </c>
      <c r="P29" s="30">
        <v>3</v>
      </c>
      <c r="Q29" s="30">
        <v>1.9350000000000001</v>
      </c>
      <c r="R29" s="31" t="s">
        <v>1098</v>
      </c>
      <c r="S29" s="32">
        <v>1</v>
      </c>
      <c r="T29" s="33">
        <v>0.64500000000000002</v>
      </c>
    </row>
    <row r="30" spans="2:20" x14ac:dyDescent="0.25">
      <c r="B30" s="21" t="s">
        <v>245</v>
      </c>
      <c r="C30" s="22">
        <v>6</v>
      </c>
      <c r="D30" s="22">
        <v>3.871</v>
      </c>
      <c r="E30" s="97" t="s">
        <v>1845</v>
      </c>
      <c r="F30" s="24" t="s">
        <v>246</v>
      </c>
      <c r="G30" s="25">
        <v>14</v>
      </c>
      <c r="H30" s="98">
        <v>9.032</v>
      </c>
      <c r="L30" s="26" t="s">
        <v>1880</v>
      </c>
      <c r="M30" s="27">
        <v>11</v>
      </c>
      <c r="N30" s="28">
        <v>7.0970000000000004</v>
      </c>
      <c r="O30" s="29" t="s">
        <v>37</v>
      </c>
      <c r="P30" s="30">
        <v>3</v>
      </c>
      <c r="Q30" s="30">
        <v>1.9350000000000001</v>
      </c>
      <c r="R30" s="31" t="s">
        <v>167</v>
      </c>
      <c r="S30" s="32">
        <v>1</v>
      </c>
      <c r="T30" s="33">
        <v>0.64500000000000002</v>
      </c>
    </row>
    <row r="31" spans="2:20" x14ac:dyDescent="0.25">
      <c r="B31" s="21" t="s">
        <v>1881</v>
      </c>
      <c r="C31" s="22">
        <v>6</v>
      </c>
      <c r="D31" s="22">
        <v>3.871</v>
      </c>
      <c r="E31" s="97"/>
      <c r="F31" s="24" t="s">
        <v>257</v>
      </c>
      <c r="G31" s="25">
        <v>14</v>
      </c>
      <c r="H31" s="98">
        <v>9.032</v>
      </c>
      <c r="L31" s="26" t="s">
        <v>560</v>
      </c>
      <c r="M31" s="27">
        <v>11</v>
      </c>
      <c r="N31" s="28">
        <v>7.0970000000000004</v>
      </c>
      <c r="O31" s="29" t="s">
        <v>76</v>
      </c>
      <c r="P31" s="30">
        <v>2</v>
      </c>
      <c r="Q31" s="30">
        <v>1.29</v>
      </c>
      <c r="R31" s="31" t="s">
        <v>1882</v>
      </c>
      <c r="S31" s="32">
        <v>1</v>
      </c>
      <c r="T31" s="33">
        <v>0.64500000000000002</v>
      </c>
    </row>
    <row r="32" spans="2:20" x14ac:dyDescent="0.25">
      <c r="B32" s="21" t="s">
        <v>1883</v>
      </c>
      <c r="C32" s="22">
        <v>6</v>
      </c>
      <c r="D32" s="22">
        <v>3.871</v>
      </c>
      <c r="E32" s="97"/>
      <c r="F32" s="24" t="s">
        <v>265</v>
      </c>
      <c r="G32" s="25">
        <v>13</v>
      </c>
      <c r="H32" s="98">
        <v>8.3870000000000005</v>
      </c>
      <c r="L32" s="26" t="s">
        <v>1884</v>
      </c>
      <c r="M32" s="27">
        <v>10</v>
      </c>
      <c r="N32" s="28">
        <v>6.452</v>
      </c>
      <c r="O32" s="29" t="s">
        <v>80</v>
      </c>
      <c r="P32" s="30">
        <v>2</v>
      </c>
      <c r="Q32" s="30">
        <v>1.29</v>
      </c>
      <c r="R32" s="31" t="s">
        <v>1885</v>
      </c>
      <c r="S32" s="32">
        <v>1</v>
      </c>
      <c r="T32" s="33">
        <v>0.64500000000000002</v>
      </c>
    </row>
    <row r="33" spans="2:20" x14ac:dyDescent="0.25">
      <c r="B33" s="21" t="s">
        <v>1886</v>
      </c>
      <c r="C33" s="22">
        <v>6</v>
      </c>
      <c r="D33" s="22">
        <v>3.871</v>
      </c>
      <c r="E33" s="97"/>
      <c r="F33" s="24" t="s">
        <v>298</v>
      </c>
      <c r="G33" s="25">
        <v>13</v>
      </c>
      <c r="H33" s="98">
        <v>8.3870000000000005</v>
      </c>
      <c r="L33" s="26" t="s">
        <v>1887</v>
      </c>
      <c r="M33" s="27">
        <v>10</v>
      </c>
      <c r="N33" s="28">
        <v>6.452</v>
      </c>
      <c r="O33" s="29" t="s">
        <v>24</v>
      </c>
      <c r="P33" s="30">
        <v>2</v>
      </c>
      <c r="Q33" s="30">
        <v>1.29</v>
      </c>
      <c r="R33" s="31" t="s">
        <v>1888</v>
      </c>
      <c r="S33" s="32">
        <v>1</v>
      </c>
      <c r="T33" s="33">
        <v>0.64500000000000002</v>
      </c>
    </row>
    <row r="34" spans="2:20" x14ac:dyDescent="0.25">
      <c r="B34" s="21" t="s">
        <v>1889</v>
      </c>
      <c r="C34" s="22">
        <v>6</v>
      </c>
      <c r="D34" s="22">
        <v>3.871</v>
      </c>
      <c r="E34" s="97"/>
      <c r="F34" s="24" t="s">
        <v>282</v>
      </c>
      <c r="G34" s="25">
        <v>13</v>
      </c>
      <c r="H34" s="98">
        <v>8.3870000000000005</v>
      </c>
      <c r="L34" s="26" t="s">
        <v>1289</v>
      </c>
      <c r="M34" s="27">
        <v>10</v>
      </c>
      <c r="N34" s="28">
        <v>6.452</v>
      </c>
      <c r="O34" s="29" t="s">
        <v>10</v>
      </c>
      <c r="P34" s="30">
        <v>2</v>
      </c>
      <c r="Q34" s="30">
        <v>1.29</v>
      </c>
      <c r="R34" s="31" t="s">
        <v>1188</v>
      </c>
      <c r="S34" s="32">
        <v>1</v>
      </c>
      <c r="T34" s="33">
        <v>0.64500000000000002</v>
      </c>
    </row>
    <row r="35" spans="2:20" x14ac:dyDescent="0.25">
      <c r="B35" s="21" t="s">
        <v>1890</v>
      </c>
      <c r="C35" s="22">
        <v>6</v>
      </c>
      <c r="D35" s="22">
        <v>3.871</v>
      </c>
      <c r="E35" s="101" t="s">
        <v>1853</v>
      </c>
      <c r="F35" s="24" t="s">
        <v>370</v>
      </c>
      <c r="G35" s="25">
        <v>12</v>
      </c>
      <c r="H35" s="98">
        <v>7.742</v>
      </c>
      <c r="L35" s="26" t="s">
        <v>528</v>
      </c>
      <c r="M35" s="27">
        <v>10</v>
      </c>
      <c r="N35" s="28">
        <v>6.452</v>
      </c>
      <c r="O35" s="29" t="s">
        <v>52</v>
      </c>
      <c r="P35" s="30">
        <v>2</v>
      </c>
      <c r="Q35" s="30">
        <v>1.29</v>
      </c>
      <c r="R35" s="31" t="s">
        <v>1891</v>
      </c>
      <c r="S35" s="32">
        <v>1</v>
      </c>
      <c r="T35" s="33">
        <v>0.64500000000000002</v>
      </c>
    </row>
    <row r="36" spans="2:20" x14ac:dyDescent="0.25">
      <c r="B36" s="21" t="s">
        <v>1892</v>
      </c>
      <c r="C36" s="22">
        <v>6</v>
      </c>
      <c r="D36" s="22">
        <v>3.871</v>
      </c>
      <c r="E36" s="97"/>
      <c r="F36" s="24" t="s">
        <v>278</v>
      </c>
      <c r="G36" s="25">
        <v>12</v>
      </c>
      <c r="H36" s="98">
        <v>7.742</v>
      </c>
      <c r="L36" s="26" t="s">
        <v>170</v>
      </c>
      <c r="M36" s="27">
        <v>10</v>
      </c>
      <c r="N36" s="28">
        <v>6.452</v>
      </c>
      <c r="O36" s="29" t="s">
        <v>43</v>
      </c>
      <c r="P36" s="30">
        <v>2</v>
      </c>
      <c r="Q36" s="30">
        <v>1.29</v>
      </c>
      <c r="R36" s="31" t="s">
        <v>1893</v>
      </c>
      <c r="S36" s="32">
        <v>1</v>
      </c>
      <c r="T36" s="33">
        <v>0.64500000000000002</v>
      </c>
    </row>
    <row r="37" spans="2:20" x14ac:dyDescent="0.25">
      <c r="B37" s="21" t="s">
        <v>1894</v>
      </c>
      <c r="C37" s="22">
        <v>6</v>
      </c>
      <c r="D37" s="22">
        <v>3.871</v>
      </c>
      <c r="E37" s="97"/>
      <c r="F37" s="24" t="s">
        <v>253</v>
      </c>
      <c r="G37" s="25">
        <v>12</v>
      </c>
      <c r="H37" s="98">
        <v>7.742</v>
      </c>
      <c r="L37" s="26" t="s">
        <v>1581</v>
      </c>
      <c r="M37" s="27">
        <v>10</v>
      </c>
      <c r="N37" s="28">
        <v>6.452</v>
      </c>
      <c r="O37" s="29" t="s">
        <v>44</v>
      </c>
      <c r="P37" s="30">
        <v>2</v>
      </c>
      <c r="Q37" s="30">
        <v>1.29</v>
      </c>
      <c r="R37" s="31" t="s">
        <v>1895</v>
      </c>
      <c r="S37" s="32">
        <v>1</v>
      </c>
      <c r="T37" s="33">
        <v>0.64500000000000002</v>
      </c>
    </row>
    <row r="38" spans="2:20" x14ac:dyDescent="0.25">
      <c r="B38" s="21" t="s">
        <v>1896</v>
      </c>
      <c r="C38" s="22">
        <v>6</v>
      </c>
      <c r="D38" s="22">
        <v>3.871</v>
      </c>
      <c r="E38" s="97"/>
      <c r="F38" s="24" t="s">
        <v>269</v>
      </c>
      <c r="G38" s="25">
        <v>11</v>
      </c>
      <c r="H38" s="98">
        <v>7.0970000000000004</v>
      </c>
      <c r="L38" s="26" t="s">
        <v>918</v>
      </c>
      <c r="M38" s="27">
        <v>10</v>
      </c>
      <c r="N38" s="28">
        <v>6.452</v>
      </c>
      <c r="O38" s="29" t="s">
        <v>67</v>
      </c>
      <c r="P38" s="30">
        <v>1</v>
      </c>
      <c r="Q38" s="30">
        <v>0.64500000000000002</v>
      </c>
      <c r="R38" s="31" t="s">
        <v>1897</v>
      </c>
      <c r="S38" s="32">
        <v>1</v>
      </c>
      <c r="T38" s="33">
        <v>0.64500000000000002</v>
      </c>
    </row>
    <row r="39" spans="2:20" x14ac:dyDescent="0.25">
      <c r="B39" s="21" t="s">
        <v>1898</v>
      </c>
      <c r="C39" s="22">
        <v>5</v>
      </c>
      <c r="D39" s="22">
        <v>3.226</v>
      </c>
      <c r="E39" s="97"/>
      <c r="F39" s="24" t="s">
        <v>302</v>
      </c>
      <c r="G39" s="25">
        <v>11</v>
      </c>
      <c r="H39" s="98">
        <v>7.0970000000000004</v>
      </c>
      <c r="L39" s="26" t="s">
        <v>876</v>
      </c>
      <c r="M39" s="27">
        <v>10</v>
      </c>
      <c r="N39" s="28">
        <v>6.452</v>
      </c>
      <c r="O39" s="29" t="s">
        <v>73</v>
      </c>
      <c r="P39" s="30">
        <v>1</v>
      </c>
      <c r="Q39" s="30">
        <v>0.64500000000000002</v>
      </c>
      <c r="R39" s="31" t="s">
        <v>1899</v>
      </c>
      <c r="S39" s="32">
        <v>1</v>
      </c>
      <c r="T39" s="33">
        <v>0.64500000000000002</v>
      </c>
    </row>
    <row r="40" spans="2:20" x14ac:dyDescent="0.25">
      <c r="B40" s="21" t="s">
        <v>437</v>
      </c>
      <c r="C40" s="22">
        <v>5</v>
      </c>
      <c r="D40" s="22">
        <v>3.226</v>
      </c>
      <c r="E40" s="97" t="s">
        <v>1845</v>
      </c>
      <c r="F40" s="24" t="s">
        <v>290</v>
      </c>
      <c r="G40" s="25">
        <v>11</v>
      </c>
      <c r="H40" s="98">
        <v>7.0970000000000004</v>
      </c>
      <c r="L40" s="26" t="s">
        <v>1671</v>
      </c>
      <c r="M40" s="27">
        <v>10</v>
      </c>
      <c r="N40" s="28">
        <v>6.452</v>
      </c>
      <c r="O40" s="29" t="s">
        <v>330</v>
      </c>
      <c r="P40" s="30">
        <v>1</v>
      </c>
      <c r="Q40" s="30">
        <v>0.64500000000000002</v>
      </c>
      <c r="R40" s="31" t="s">
        <v>1573</v>
      </c>
      <c r="S40" s="32">
        <v>1</v>
      </c>
      <c r="T40" s="33">
        <v>0.64500000000000002</v>
      </c>
    </row>
    <row r="41" spans="2:20" x14ac:dyDescent="0.25">
      <c r="B41" s="21" t="s">
        <v>1900</v>
      </c>
      <c r="C41" s="22">
        <v>5</v>
      </c>
      <c r="D41" s="22">
        <v>3.226</v>
      </c>
      <c r="E41" s="97"/>
      <c r="F41" s="24" t="s">
        <v>226</v>
      </c>
      <c r="G41" s="25">
        <v>9</v>
      </c>
      <c r="H41" s="98">
        <v>5.806</v>
      </c>
      <c r="L41" s="26" t="s">
        <v>155</v>
      </c>
      <c r="M41" s="27">
        <v>9</v>
      </c>
      <c r="N41" s="28">
        <v>5.806</v>
      </c>
      <c r="O41" s="29" t="s">
        <v>96</v>
      </c>
      <c r="P41" s="30">
        <v>1</v>
      </c>
      <c r="Q41" s="30">
        <v>0.64500000000000002</v>
      </c>
      <c r="R41" s="31" t="s">
        <v>1901</v>
      </c>
      <c r="S41" s="32">
        <v>1</v>
      </c>
      <c r="T41" s="33">
        <v>0.64500000000000002</v>
      </c>
    </row>
    <row r="42" spans="2:20" x14ac:dyDescent="0.25">
      <c r="B42" s="21" t="s">
        <v>1902</v>
      </c>
      <c r="C42" s="22">
        <v>5</v>
      </c>
      <c r="D42" s="22">
        <v>3.226</v>
      </c>
      <c r="E42" s="97"/>
      <c r="F42" s="24" t="s">
        <v>242</v>
      </c>
      <c r="G42" s="25">
        <v>9</v>
      </c>
      <c r="H42" s="98">
        <v>5.806</v>
      </c>
      <c r="L42" s="26" t="s">
        <v>1495</v>
      </c>
      <c r="M42" s="27">
        <v>9</v>
      </c>
      <c r="N42" s="28">
        <v>5.806</v>
      </c>
      <c r="O42" s="29" t="s">
        <v>25</v>
      </c>
      <c r="P42" s="30">
        <v>1</v>
      </c>
      <c r="Q42" s="30">
        <v>0.64500000000000002</v>
      </c>
      <c r="R42" s="31" t="s">
        <v>1903</v>
      </c>
      <c r="S42" s="32">
        <v>1</v>
      </c>
      <c r="T42" s="33">
        <v>0.64500000000000002</v>
      </c>
    </row>
    <row r="43" spans="2:20" x14ac:dyDescent="0.25">
      <c r="B43" s="21" t="s">
        <v>1904</v>
      </c>
      <c r="C43" s="22">
        <v>5</v>
      </c>
      <c r="D43" s="22">
        <v>3.226</v>
      </c>
      <c r="E43" s="97"/>
      <c r="F43" s="24" t="s">
        <v>191</v>
      </c>
      <c r="G43" s="25">
        <v>9</v>
      </c>
      <c r="H43" s="98">
        <v>5.806</v>
      </c>
      <c r="L43" s="26" t="s">
        <v>1905</v>
      </c>
      <c r="M43" s="27">
        <v>9</v>
      </c>
      <c r="N43" s="28">
        <v>5.806</v>
      </c>
      <c r="O43" s="29" t="s">
        <v>3</v>
      </c>
      <c r="P43" s="30">
        <v>1</v>
      </c>
      <c r="Q43" s="30">
        <v>0.64500000000000002</v>
      </c>
      <c r="R43" s="31" t="s">
        <v>1906</v>
      </c>
      <c r="S43" s="32">
        <v>1</v>
      </c>
      <c r="T43" s="33">
        <v>0.64500000000000002</v>
      </c>
    </row>
    <row r="44" spans="2:20" x14ac:dyDescent="0.25">
      <c r="B44" s="21" t="s">
        <v>1907</v>
      </c>
      <c r="C44" s="22">
        <v>5</v>
      </c>
      <c r="D44" s="22">
        <v>3.226</v>
      </c>
      <c r="E44" s="97"/>
      <c r="F44" s="24" t="s">
        <v>231</v>
      </c>
      <c r="G44" s="25">
        <v>8</v>
      </c>
      <c r="H44" s="98">
        <v>5.1609999999999996</v>
      </c>
      <c r="L44" s="26" t="s">
        <v>1032</v>
      </c>
      <c r="M44" s="27">
        <v>9</v>
      </c>
      <c r="N44" s="28">
        <v>5.806</v>
      </c>
      <c r="O44" s="29" t="s">
        <v>71</v>
      </c>
      <c r="P44" s="30">
        <v>1</v>
      </c>
      <c r="Q44" s="30">
        <v>0.64500000000000002</v>
      </c>
      <c r="R44" s="31" t="s">
        <v>982</v>
      </c>
      <c r="S44" s="32">
        <v>1</v>
      </c>
      <c r="T44" s="33">
        <v>0.64500000000000002</v>
      </c>
    </row>
    <row r="45" spans="2:20" x14ac:dyDescent="0.25">
      <c r="B45" s="21" t="s">
        <v>1908</v>
      </c>
      <c r="C45" s="22">
        <v>5</v>
      </c>
      <c r="D45" s="22">
        <v>3.226</v>
      </c>
      <c r="E45" s="97"/>
      <c r="F45" s="24" t="s">
        <v>261</v>
      </c>
      <c r="G45" s="25">
        <v>8</v>
      </c>
      <c r="H45" s="98">
        <v>5.1609999999999996</v>
      </c>
      <c r="L45" s="26" t="s">
        <v>1378</v>
      </c>
      <c r="M45" s="27">
        <v>9</v>
      </c>
      <c r="N45" s="28">
        <v>5.806</v>
      </c>
      <c r="O45" s="29" t="s">
        <v>15</v>
      </c>
      <c r="P45" s="30">
        <v>1</v>
      </c>
      <c r="Q45" s="30">
        <v>0.64500000000000002</v>
      </c>
      <c r="R45" s="31" t="s">
        <v>1400</v>
      </c>
      <c r="S45" s="32">
        <v>1</v>
      </c>
      <c r="T45" s="33">
        <v>0.64500000000000002</v>
      </c>
    </row>
    <row r="46" spans="2:20" x14ac:dyDescent="0.25">
      <c r="B46" s="21" t="s">
        <v>381</v>
      </c>
      <c r="C46" s="22">
        <v>5</v>
      </c>
      <c r="D46" s="22">
        <v>3.226</v>
      </c>
      <c r="E46" s="97" t="s">
        <v>1845</v>
      </c>
      <c r="F46" s="24" t="s">
        <v>446</v>
      </c>
      <c r="G46" s="25">
        <v>8</v>
      </c>
      <c r="H46" s="98">
        <v>5.1609999999999996</v>
      </c>
      <c r="L46" s="26" t="s">
        <v>568</v>
      </c>
      <c r="M46" s="27">
        <v>9</v>
      </c>
      <c r="N46" s="28">
        <v>5.806</v>
      </c>
      <c r="O46" s="29" t="s">
        <v>304</v>
      </c>
      <c r="P46" s="30">
        <v>1</v>
      </c>
      <c r="Q46" s="30">
        <v>0.64500000000000002</v>
      </c>
      <c r="R46" s="31" t="s">
        <v>162</v>
      </c>
      <c r="S46" s="32">
        <v>1</v>
      </c>
      <c r="T46" s="33">
        <v>0.64500000000000002</v>
      </c>
    </row>
    <row r="47" spans="2:20" x14ac:dyDescent="0.25">
      <c r="B47" s="21" t="s">
        <v>1909</v>
      </c>
      <c r="C47" s="22">
        <v>5</v>
      </c>
      <c r="D47" s="22">
        <v>3.226</v>
      </c>
      <c r="E47" s="97"/>
      <c r="F47" s="24" t="s">
        <v>458</v>
      </c>
      <c r="G47" s="25">
        <v>8</v>
      </c>
      <c r="H47" s="98">
        <v>5.1609999999999996</v>
      </c>
      <c r="L47" s="26" t="s">
        <v>1910</v>
      </c>
      <c r="M47" s="27">
        <v>8</v>
      </c>
      <c r="N47" s="28">
        <v>5.1609999999999996</v>
      </c>
      <c r="O47" s="29" t="s">
        <v>11</v>
      </c>
      <c r="P47" s="30">
        <v>1</v>
      </c>
      <c r="Q47" s="30">
        <v>0.64500000000000002</v>
      </c>
      <c r="R47" s="31" t="s">
        <v>1911</v>
      </c>
      <c r="S47" s="32">
        <v>1</v>
      </c>
      <c r="T47" s="33">
        <v>0.64500000000000002</v>
      </c>
    </row>
    <row r="48" spans="2:20" x14ac:dyDescent="0.25">
      <c r="B48" s="21" t="s">
        <v>1912</v>
      </c>
      <c r="C48" s="22">
        <v>5</v>
      </c>
      <c r="D48" s="22">
        <v>3.226</v>
      </c>
      <c r="E48" s="97"/>
      <c r="F48" s="24" t="s">
        <v>422</v>
      </c>
      <c r="G48" s="25">
        <v>8</v>
      </c>
      <c r="H48" s="98">
        <v>5.1609999999999996</v>
      </c>
      <c r="L48" s="26" t="s">
        <v>1038</v>
      </c>
      <c r="M48" s="27">
        <v>8</v>
      </c>
      <c r="N48" s="28">
        <v>5.1609999999999996</v>
      </c>
      <c r="O48" s="29" t="s">
        <v>75</v>
      </c>
      <c r="P48" s="30">
        <v>1</v>
      </c>
      <c r="Q48" s="30">
        <v>0.64500000000000002</v>
      </c>
      <c r="R48" s="31" t="s">
        <v>1758</v>
      </c>
      <c r="S48" s="32">
        <v>1</v>
      </c>
      <c r="T48" s="33">
        <v>0.64500000000000002</v>
      </c>
    </row>
    <row r="49" spans="2:20" x14ac:dyDescent="0.25">
      <c r="B49" s="21" t="s">
        <v>1913</v>
      </c>
      <c r="C49" s="22">
        <v>5</v>
      </c>
      <c r="D49" s="22">
        <v>3.226</v>
      </c>
      <c r="E49" s="97"/>
      <c r="F49" s="24"/>
      <c r="G49" s="25"/>
      <c r="H49" s="98"/>
      <c r="L49" s="26" t="s">
        <v>1154</v>
      </c>
      <c r="M49" s="27">
        <v>8</v>
      </c>
      <c r="N49" s="28">
        <v>5.1609999999999996</v>
      </c>
      <c r="O49" s="29" t="s">
        <v>33</v>
      </c>
      <c r="P49" s="30">
        <v>1</v>
      </c>
      <c r="Q49" s="30">
        <v>0.64500000000000002</v>
      </c>
      <c r="R49" s="31" t="s">
        <v>1914</v>
      </c>
      <c r="S49" s="32">
        <v>1</v>
      </c>
      <c r="T49" s="33">
        <v>0.64500000000000002</v>
      </c>
    </row>
    <row r="50" spans="2:20" x14ac:dyDescent="0.25">
      <c r="B50" s="21" t="s">
        <v>1915</v>
      </c>
      <c r="C50" s="22">
        <v>5</v>
      </c>
      <c r="D50" s="22">
        <v>3.226</v>
      </c>
      <c r="E50" s="97"/>
      <c r="F50" s="24" t="s">
        <v>362</v>
      </c>
      <c r="G50" s="25">
        <v>7</v>
      </c>
      <c r="H50" s="98">
        <v>4.516</v>
      </c>
      <c r="L50" s="26" t="s">
        <v>942</v>
      </c>
      <c r="M50" s="27">
        <v>8</v>
      </c>
      <c r="N50" s="28">
        <v>5.1609999999999996</v>
      </c>
      <c r="O50" s="29" t="s">
        <v>1</v>
      </c>
      <c r="P50" s="30">
        <v>1</v>
      </c>
      <c r="Q50" s="30">
        <v>0.64500000000000002</v>
      </c>
      <c r="R50" s="31" t="s">
        <v>1916</v>
      </c>
      <c r="S50" s="32">
        <v>1</v>
      </c>
      <c r="T50" s="33">
        <v>0.64500000000000002</v>
      </c>
    </row>
    <row r="51" spans="2:20" x14ac:dyDescent="0.25">
      <c r="B51" s="21" t="s">
        <v>1917</v>
      </c>
      <c r="C51" s="22">
        <v>5</v>
      </c>
      <c r="D51" s="22">
        <v>3.226</v>
      </c>
      <c r="E51" s="97"/>
      <c r="F51" s="24" t="s">
        <v>382</v>
      </c>
      <c r="G51" s="25">
        <v>7</v>
      </c>
      <c r="H51" s="98">
        <v>4.516</v>
      </c>
      <c r="L51" s="26" t="s">
        <v>969</v>
      </c>
      <c r="M51" s="27">
        <v>8</v>
      </c>
      <c r="N51" s="28">
        <v>5.1609999999999996</v>
      </c>
      <c r="O51" s="29" t="s">
        <v>68</v>
      </c>
      <c r="P51" s="30">
        <v>1</v>
      </c>
      <c r="Q51" s="30">
        <v>0.64500000000000002</v>
      </c>
      <c r="R51" s="31" t="s">
        <v>865</v>
      </c>
      <c r="S51" s="32">
        <v>1</v>
      </c>
      <c r="T51" s="33">
        <v>0.64500000000000002</v>
      </c>
    </row>
    <row r="52" spans="2:20" x14ac:dyDescent="0.25">
      <c r="B52" s="21" t="s">
        <v>1918</v>
      </c>
      <c r="C52" s="22">
        <v>5</v>
      </c>
      <c r="D52" s="22">
        <v>3.226</v>
      </c>
      <c r="E52" s="97"/>
      <c r="F52" s="24" t="s">
        <v>319</v>
      </c>
      <c r="G52" s="25">
        <v>7</v>
      </c>
      <c r="H52" s="98">
        <v>4.516</v>
      </c>
      <c r="L52" s="26" t="s">
        <v>1094</v>
      </c>
      <c r="M52" s="27">
        <v>8</v>
      </c>
      <c r="N52" s="28">
        <v>5.1609999999999996</v>
      </c>
      <c r="O52" s="29" t="s">
        <v>672</v>
      </c>
      <c r="P52" s="30"/>
      <c r="Q52" s="30"/>
      <c r="R52" s="31" t="s">
        <v>1409</v>
      </c>
      <c r="S52" s="32">
        <v>1</v>
      </c>
      <c r="T52" s="33">
        <v>0.64500000000000002</v>
      </c>
    </row>
    <row r="53" spans="2:20" ht="15.75" thickBot="1" x14ac:dyDescent="0.3">
      <c r="B53" s="21" t="s">
        <v>1919</v>
      </c>
      <c r="C53" s="22">
        <v>5</v>
      </c>
      <c r="D53" s="22">
        <v>3.226</v>
      </c>
      <c r="E53" s="97"/>
      <c r="F53" s="24" t="s">
        <v>390</v>
      </c>
      <c r="G53" s="25">
        <v>7</v>
      </c>
      <c r="H53" s="98">
        <v>4.516</v>
      </c>
      <c r="L53" s="26" t="s">
        <v>1920</v>
      </c>
      <c r="M53" s="27">
        <v>8</v>
      </c>
      <c r="N53" s="28">
        <v>5.1609999999999996</v>
      </c>
      <c r="O53" s="35" t="s">
        <v>239</v>
      </c>
      <c r="P53" s="36"/>
      <c r="Q53" s="36"/>
      <c r="R53" s="31" t="s">
        <v>1767</v>
      </c>
      <c r="S53" s="32">
        <v>1</v>
      </c>
      <c r="T53" s="33">
        <v>0.64500000000000002</v>
      </c>
    </row>
    <row r="54" spans="2:20" x14ac:dyDescent="0.25">
      <c r="B54" s="21" t="s">
        <v>174</v>
      </c>
      <c r="C54" s="22">
        <v>5</v>
      </c>
      <c r="D54" s="22">
        <v>3.226</v>
      </c>
      <c r="E54" s="97" t="s">
        <v>1845</v>
      </c>
      <c r="F54" s="24" t="s">
        <v>315</v>
      </c>
      <c r="G54" s="25">
        <v>7</v>
      </c>
      <c r="H54" s="98">
        <v>4.516</v>
      </c>
      <c r="L54" s="26" t="s">
        <v>232</v>
      </c>
      <c r="M54" s="27">
        <v>8</v>
      </c>
      <c r="N54" s="28">
        <v>5.1609999999999996</v>
      </c>
      <c r="R54" s="31" t="s">
        <v>1921</v>
      </c>
      <c r="S54" s="32">
        <v>1</v>
      </c>
      <c r="T54" s="33">
        <v>0.64500000000000002</v>
      </c>
    </row>
    <row r="55" spans="2:20" x14ac:dyDescent="0.25">
      <c r="B55" s="21" t="s">
        <v>1374</v>
      </c>
      <c r="C55" s="22">
        <v>5</v>
      </c>
      <c r="D55" s="22">
        <v>3.226</v>
      </c>
      <c r="E55" s="97" t="s">
        <v>1845</v>
      </c>
      <c r="F55" s="24" t="s">
        <v>406</v>
      </c>
      <c r="G55" s="25">
        <v>6</v>
      </c>
      <c r="H55" s="98">
        <v>3.871</v>
      </c>
      <c r="L55" s="26" t="s">
        <v>1020</v>
      </c>
      <c r="M55" s="27">
        <v>8</v>
      </c>
      <c r="N55" s="28">
        <v>5.1609999999999996</v>
      </c>
      <c r="R55" s="31" t="s">
        <v>1922</v>
      </c>
      <c r="S55" s="32">
        <v>1</v>
      </c>
      <c r="T55" s="33">
        <v>0.64500000000000002</v>
      </c>
    </row>
    <row r="56" spans="2:20" x14ac:dyDescent="0.25">
      <c r="B56" s="21" t="s">
        <v>1923</v>
      </c>
      <c r="C56" s="22">
        <v>5</v>
      </c>
      <c r="D56" s="22">
        <v>3.226</v>
      </c>
      <c r="E56" s="97"/>
      <c r="F56" s="24" t="s">
        <v>402</v>
      </c>
      <c r="G56" s="25">
        <v>6</v>
      </c>
      <c r="H56" s="98">
        <v>3.871</v>
      </c>
      <c r="L56" s="26" t="s">
        <v>1736</v>
      </c>
      <c r="M56" s="27">
        <v>8</v>
      </c>
      <c r="N56" s="28">
        <v>5.1609999999999996</v>
      </c>
      <c r="R56" s="31" t="s">
        <v>1924</v>
      </c>
      <c r="S56" s="32">
        <v>1</v>
      </c>
      <c r="T56" s="33">
        <v>0.64500000000000002</v>
      </c>
    </row>
    <row r="57" spans="2:20" x14ac:dyDescent="0.25">
      <c r="B57" s="21" t="s">
        <v>1925</v>
      </c>
      <c r="C57" s="22">
        <v>5</v>
      </c>
      <c r="D57" s="22">
        <v>3.226</v>
      </c>
      <c r="E57" s="97"/>
      <c r="F57" s="24" t="s">
        <v>551</v>
      </c>
      <c r="G57" s="25">
        <v>6</v>
      </c>
      <c r="H57" s="98">
        <v>3.871</v>
      </c>
      <c r="L57" s="26" t="s">
        <v>1926</v>
      </c>
      <c r="M57" s="27">
        <v>8</v>
      </c>
      <c r="N57" s="28">
        <v>5.1609999999999996</v>
      </c>
      <c r="R57" s="31" t="s">
        <v>1927</v>
      </c>
      <c r="S57" s="32">
        <v>1</v>
      </c>
      <c r="T57" s="33">
        <v>0.64500000000000002</v>
      </c>
    </row>
    <row r="58" spans="2:20" x14ac:dyDescent="0.25">
      <c r="B58" s="21" t="s">
        <v>1928</v>
      </c>
      <c r="C58" s="22">
        <v>5</v>
      </c>
      <c r="D58" s="22">
        <v>3.226</v>
      </c>
      <c r="E58" s="97"/>
      <c r="F58" s="24" t="s">
        <v>511</v>
      </c>
      <c r="G58" s="25">
        <v>6</v>
      </c>
      <c r="H58" s="98">
        <v>3.871</v>
      </c>
      <c r="L58" s="26" t="s">
        <v>671</v>
      </c>
      <c r="M58" s="27">
        <v>8</v>
      </c>
      <c r="N58" s="28">
        <v>5.1609999999999996</v>
      </c>
      <c r="R58" s="31" t="s">
        <v>1929</v>
      </c>
      <c r="S58" s="32">
        <v>1</v>
      </c>
      <c r="T58" s="33">
        <v>0.64500000000000002</v>
      </c>
    </row>
    <row r="59" spans="2:20" x14ac:dyDescent="0.25">
      <c r="B59" s="21" t="s">
        <v>1930</v>
      </c>
      <c r="C59" s="22">
        <v>5</v>
      </c>
      <c r="D59" s="22">
        <v>3.226</v>
      </c>
      <c r="E59" s="97"/>
      <c r="F59" s="24" t="s">
        <v>495</v>
      </c>
      <c r="G59" s="25">
        <v>6</v>
      </c>
      <c r="H59" s="98">
        <v>3.871</v>
      </c>
      <c r="L59" s="26" t="s">
        <v>1262</v>
      </c>
      <c r="M59" s="27">
        <v>8</v>
      </c>
      <c r="N59" s="28">
        <v>5.1609999999999996</v>
      </c>
      <c r="R59" s="31" t="s">
        <v>1931</v>
      </c>
      <c r="S59" s="32">
        <v>1</v>
      </c>
      <c r="T59" s="33">
        <v>0.64500000000000002</v>
      </c>
    </row>
    <row r="60" spans="2:20" x14ac:dyDescent="0.25">
      <c r="B60" s="21" t="s">
        <v>1932</v>
      </c>
      <c r="C60" s="22">
        <v>5</v>
      </c>
      <c r="D60" s="22">
        <v>3.226</v>
      </c>
      <c r="E60" s="97"/>
      <c r="F60" s="24" t="s">
        <v>337</v>
      </c>
      <c r="G60" s="25">
        <v>6</v>
      </c>
      <c r="H60" s="98">
        <v>3.871</v>
      </c>
      <c r="L60" s="26" t="s">
        <v>1668</v>
      </c>
      <c r="M60" s="27">
        <v>8</v>
      </c>
      <c r="N60" s="28">
        <v>5.1609999999999996</v>
      </c>
      <c r="R60" s="31" t="s">
        <v>1104</v>
      </c>
      <c r="S60" s="32">
        <v>1</v>
      </c>
      <c r="T60" s="33">
        <v>0.64500000000000002</v>
      </c>
    </row>
    <row r="61" spans="2:20" x14ac:dyDescent="0.25">
      <c r="B61" s="21" t="s">
        <v>1933</v>
      </c>
      <c r="C61" s="22">
        <v>5</v>
      </c>
      <c r="D61" s="22">
        <v>3.226</v>
      </c>
      <c r="E61" s="97"/>
      <c r="F61" s="24" t="s">
        <v>515</v>
      </c>
      <c r="G61" s="25">
        <v>6</v>
      </c>
      <c r="H61" s="98">
        <v>3.871</v>
      </c>
      <c r="L61" s="26" t="s">
        <v>808</v>
      </c>
      <c r="M61" s="27">
        <v>8</v>
      </c>
      <c r="N61" s="28">
        <v>5.1609999999999996</v>
      </c>
      <c r="R61" s="31" t="s">
        <v>1934</v>
      </c>
      <c r="S61" s="32">
        <v>1</v>
      </c>
      <c r="T61" s="33">
        <v>0.64500000000000002</v>
      </c>
    </row>
    <row r="62" spans="2:20" x14ac:dyDescent="0.25">
      <c r="B62" s="21" t="s">
        <v>1935</v>
      </c>
      <c r="C62" s="22">
        <v>5</v>
      </c>
      <c r="D62" s="22">
        <v>3.226</v>
      </c>
      <c r="E62" s="97"/>
      <c r="F62" s="24" t="s">
        <v>438</v>
      </c>
      <c r="G62" s="25">
        <v>6</v>
      </c>
      <c r="H62" s="98">
        <v>3.871</v>
      </c>
      <c r="L62" s="26" t="s">
        <v>1829</v>
      </c>
      <c r="M62" s="27">
        <v>8</v>
      </c>
      <c r="N62" s="28">
        <v>5.1609999999999996</v>
      </c>
      <c r="R62" s="31" t="s">
        <v>1936</v>
      </c>
      <c r="S62" s="32">
        <v>1</v>
      </c>
      <c r="T62" s="33">
        <v>0.64500000000000002</v>
      </c>
    </row>
    <row r="63" spans="2:20" x14ac:dyDescent="0.25">
      <c r="B63" s="21" t="s">
        <v>1937</v>
      </c>
      <c r="C63" s="22">
        <v>5</v>
      </c>
      <c r="D63" s="22">
        <v>3.226</v>
      </c>
      <c r="E63" s="97"/>
      <c r="F63" s="24" t="s">
        <v>323</v>
      </c>
      <c r="G63" s="25">
        <v>5</v>
      </c>
      <c r="H63" s="98">
        <v>3.226</v>
      </c>
      <c r="L63" s="26" t="s">
        <v>984</v>
      </c>
      <c r="M63" s="27">
        <v>8</v>
      </c>
      <c r="N63" s="28">
        <v>5.1609999999999996</v>
      </c>
      <c r="R63" s="31" t="s">
        <v>697</v>
      </c>
      <c r="S63" s="32">
        <v>1</v>
      </c>
      <c r="T63" s="33">
        <v>0.64500000000000002</v>
      </c>
    </row>
    <row r="64" spans="2:20" x14ac:dyDescent="0.25">
      <c r="B64" s="21" t="s">
        <v>1938</v>
      </c>
      <c r="C64" s="22">
        <v>5</v>
      </c>
      <c r="D64" s="22">
        <v>3.226</v>
      </c>
      <c r="E64" s="97"/>
      <c r="F64" s="24" t="s">
        <v>487</v>
      </c>
      <c r="G64" s="25">
        <v>5</v>
      </c>
      <c r="H64" s="98">
        <v>3.226</v>
      </c>
      <c r="L64" s="26" t="s">
        <v>788</v>
      </c>
      <c r="M64" s="27">
        <v>8</v>
      </c>
      <c r="N64" s="28">
        <v>5.1609999999999996</v>
      </c>
      <c r="R64" s="31" t="s">
        <v>1939</v>
      </c>
      <c r="S64" s="32">
        <v>1</v>
      </c>
      <c r="T64" s="33">
        <v>0.64500000000000002</v>
      </c>
    </row>
    <row r="65" spans="2:20" x14ac:dyDescent="0.25">
      <c r="B65" s="21" t="s">
        <v>1940</v>
      </c>
      <c r="C65" s="22">
        <v>5</v>
      </c>
      <c r="D65" s="22">
        <v>3.226</v>
      </c>
      <c r="E65" s="97"/>
      <c r="F65" s="24" t="s">
        <v>414</v>
      </c>
      <c r="G65" s="25">
        <v>5</v>
      </c>
      <c r="H65" s="98">
        <v>3.226</v>
      </c>
      <c r="L65" s="26" t="s">
        <v>987</v>
      </c>
      <c r="M65" s="27">
        <v>8</v>
      </c>
      <c r="N65" s="28">
        <v>5.1609999999999996</v>
      </c>
      <c r="R65" s="31" t="s">
        <v>1941</v>
      </c>
      <c r="S65" s="32">
        <v>1</v>
      </c>
      <c r="T65" s="33">
        <v>0.64500000000000002</v>
      </c>
    </row>
    <row r="66" spans="2:20" x14ac:dyDescent="0.25">
      <c r="B66" s="21" t="s">
        <v>1942</v>
      </c>
      <c r="C66" s="22">
        <v>5</v>
      </c>
      <c r="D66" s="22">
        <v>3.226</v>
      </c>
      <c r="E66" s="97"/>
      <c r="F66" s="24" t="s">
        <v>483</v>
      </c>
      <c r="G66" s="25">
        <v>5</v>
      </c>
      <c r="H66" s="98">
        <v>3.226</v>
      </c>
      <c r="L66" s="26" t="s">
        <v>1047</v>
      </c>
      <c r="M66" s="27">
        <v>8</v>
      </c>
      <c r="N66" s="28">
        <v>5.1609999999999996</v>
      </c>
      <c r="R66" s="31" t="s">
        <v>859</v>
      </c>
      <c r="S66" s="32">
        <v>1</v>
      </c>
      <c r="T66" s="33">
        <v>0.64500000000000002</v>
      </c>
    </row>
    <row r="67" spans="2:20" x14ac:dyDescent="0.25">
      <c r="B67" s="21" t="s">
        <v>1943</v>
      </c>
      <c r="C67" s="22">
        <v>4</v>
      </c>
      <c r="D67" s="22">
        <v>2.581</v>
      </c>
      <c r="E67" s="97"/>
      <c r="F67" s="24" t="s">
        <v>386</v>
      </c>
      <c r="G67" s="25">
        <v>5</v>
      </c>
      <c r="H67" s="98">
        <v>3.226</v>
      </c>
      <c r="L67" s="26" t="s">
        <v>1085</v>
      </c>
      <c r="M67" s="27">
        <v>8</v>
      </c>
      <c r="N67" s="28">
        <v>5.1609999999999996</v>
      </c>
      <c r="R67" s="31" t="s">
        <v>849</v>
      </c>
      <c r="S67" s="32">
        <v>1</v>
      </c>
      <c r="T67" s="33">
        <v>0.64500000000000002</v>
      </c>
    </row>
    <row r="68" spans="2:20" x14ac:dyDescent="0.25">
      <c r="B68" s="21" t="s">
        <v>1944</v>
      </c>
      <c r="C68" s="22">
        <v>4</v>
      </c>
      <c r="D68" s="22">
        <v>2.581</v>
      </c>
      <c r="E68" s="97"/>
      <c r="F68" s="24" t="s">
        <v>410</v>
      </c>
      <c r="G68" s="25">
        <v>5</v>
      </c>
      <c r="H68" s="98">
        <v>3.226</v>
      </c>
      <c r="L68" s="26" t="s">
        <v>844</v>
      </c>
      <c r="M68" s="27">
        <v>8</v>
      </c>
      <c r="N68" s="28">
        <v>5.1609999999999996</v>
      </c>
      <c r="R68" s="31" t="s">
        <v>1945</v>
      </c>
      <c r="S68" s="32">
        <v>1</v>
      </c>
      <c r="T68" s="33">
        <v>0.64500000000000002</v>
      </c>
    </row>
    <row r="69" spans="2:20" x14ac:dyDescent="0.25">
      <c r="B69" s="21" t="s">
        <v>1946</v>
      </c>
      <c r="C69" s="22">
        <v>4</v>
      </c>
      <c r="D69" s="22">
        <v>2.581</v>
      </c>
      <c r="E69" s="97"/>
      <c r="F69" s="24" t="s">
        <v>430</v>
      </c>
      <c r="G69" s="25">
        <v>5</v>
      </c>
      <c r="H69" s="98">
        <v>3.226</v>
      </c>
      <c r="L69" s="26" t="s">
        <v>1947</v>
      </c>
      <c r="M69" s="27">
        <v>7</v>
      </c>
      <c r="N69" s="28">
        <v>4.516</v>
      </c>
      <c r="R69" s="31" t="s">
        <v>1948</v>
      </c>
      <c r="S69" s="32">
        <v>1</v>
      </c>
      <c r="T69" s="33">
        <v>0.64500000000000002</v>
      </c>
    </row>
    <row r="70" spans="2:20" x14ac:dyDescent="0.25">
      <c r="B70" s="21" t="s">
        <v>1949</v>
      </c>
      <c r="C70" s="22">
        <v>4</v>
      </c>
      <c r="D70" s="22">
        <v>2.581</v>
      </c>
      <c r="E70" s="97"/>
      <c r="F70" s="24" t="s">
        <v>333</v>
      </c>
      <c r="G70" s="25">
        <v>5</v>
      </c>
      <c r="H70" s="98">
        <v>3.226</v>
      </c>
      <c r="L70" s="26" t="s">
        <v>1017</v>
      </c>
      <c r="M70" s="27">
        <v>7</v>
      </c>
      <c r="N70" s="28">
        <v>4.516</v>
      </c>
      <c r="R70" s="31" t="s">
        <v>1950</v>
      </c>
      <c r="S70" s="32">
        <v>1</v>
      </c>
      <c r="T70" s="33">
        <v>0.64500000000000002</v>
      </c>
    </row>
    <row r="71" spans="2:20" x14ac:dyDescent="0.25">
      <c r="B71" s="21" t="s">
        <v>1951</v>
      </c>
      <c r="C71" s="22">
        <v>4</v>
      </c>
      <c r="D71" s="22">
        <v>2.581</v>
      </c>
      <c r="E71" s="97"/>
      <c r="F71" s="24" t="s">
        <v>341</v>
      </c>
      <c r="G71" s="25">
        <v>5</v>
      </c>
      <c r="H71" s="98">
        <v>3.226</v>
      </c>
      <c r="L71" s="26" t="s">
        <v>1420</v>
      </c>
      <c r="M71" s="27">
        <v>7</v>
      </c>
      <c r="N71" s="28">
        <v>4.516</v>
      </c>
      <c r="R71" s="31" t="s">
        <v>1952</v>
      </c>
      <c r="S71" s="32">
        <v>1</v>
      </c>
      <c r="T71" s="33">
        <v>0.64500000000000002</v>
      </c>
    </row>
    <row r="72" spans="2:20" x14ac:dyDescent="0.25">
      <c r="B72" s="21" t="s">
        <v>1953</v>
      </c>
      <c r="C72" s="22">
        <v>4</v>
      </c>
      <c r="D72" s="22">
        <v>2.581</v>
      </c>
      <c r="E72" s="97"/>
      <c r="F72" s="24" t="s">
        <v>478</v>
      </c>
      <c r="G72" s="25">
        <v>4</v>
      </c>
      <c r="H72" s="98">
        <v>2.581</v>
      </c>
      <c r="L72" s="26" t="s">
        <v>1399</v>
      </c>
      <c r="M72" s="27">
        <v>7</v>
      </c>
      <c r="N72" s="28">
        <v>4.516</v>
      </c>
      <c r="R72" s="31" t="s">
        <v>1954</v>
      </c>
      <c r="S72" s="32">
        <v>1</v>
      </c>
      <c r="T72" s="33">
        <v>0.64500000000000002</v>
      </c>
    </row>
    <row r="73" spans="2:20" x14ac:dyDescent="0.25">
      <c r="B73" s="21" t="s">
        <v>1955</v>
      </c>
      <c r="C73" s="22">
        <v>4</v>
      </c>
      <c r="D73" s="22">
        <v>2.581</v>
      </c>
      <c r="E73" s="97"/>
      <c r="F73" s="24" t="s">
        <v>579</v>
      </c>
      <c r="G73" s="25">
        <v>4</v>
      </c>
      <c r="H73" s="98">
        <v>2.581</v>
      </c>
      <c r="L73" s="26" t="s">
        <v>1956</v>
      </c>
      <c r="M73" s="27">
        <v>7</v>
      </c>
      <c r="N73" s="28">
        <v>4.516</v>
      </c>
      <c r="R73" s="31" t="s">
        <v>673</v>
      </c>
      <c r="S73" s="32">
        <v>1</v>
      </c>
      <c r="T73" s="33">
        <v>0.64500000000000002</v>
      </c>
    </row>
    <row r="74" spans="2:20" x14ac:dyDescent="0.25">
      <c r="B74" s="21" t="s">
        <v>1957</v>
      </c>
      <c r="C74" s="22">
        <v>4</v>
      </c>
      <c r="D74" s="22">
        <v>2.581</v>
      </c>
      <c r="E74" s="97"/>
      <c r="F74" s="24" t="s">
        <v>583</v>
      </c>
      <c r="G74" s="25">
        <v>4</v>
      </c>
      <c r="H74" s="98">
        <v>2.581</v>
      </c>
      <c r="L74" s="26" t="s">
        <v>536</v>
      </c>
      <c r="M74" s="27">
        <v>7</v>
      </c>
      <c r="N74" s="28">
        <v>4.516</v>
      </c>
      <c r="R74" s="31" t="s">
        <v>1958</v>
      </c>
      <c r="S74" s="32">
        <v>1</v>
      </c>
      <c r="T74" s="33">
        <v>0.64500000000000002</v>
      </c>
    </row>
    <row r="75" spans="2:20" x14ac:dyDescent="0.25">
      <c r="B75" s="21" t="s">
        <v>1959</v>
      </c>
      <c r="C75" s="22">
        <v>4</v>
      </c>
      <c r="D75" s="22">
        <v>2.581</v>
      </c>
      <c r="E75" s="97"/>
      <c r="F75" s="24" t="s">
        <v>454</v>
      </c>
      <c r="G75" s="25">
        <v>4</v>
      </c>
      <c r="H75" s="98">
        <v>2.581</v>
      </c>
      <c r="L75" s="26" t="s">
        <v>512</v>
      </c>
      <c r="M75" s="27">
        <v>7</v>
      </c>
      <c r="N75" s="28">
        <v>4.516</v>
      </c>
      <c r="R75" s="31" t="s">
        <v>1960</v>
      </c>
      <c r="S75" s="32">
        <v>1</v>
      </c>
      <c r="T75" s="33">
        <v>0.64500000000000002</v>
      </c>
    </row>
    <row r="76" spans="2:20" x14ac:dyDescent="0.25">
      <c r="B76" s="21" t="s">
        <v>1961</v>
      </c>
      <c r="C76" s="22">
        <v>4</v>
      </c>
      <c r="D76" s="22">
        <v>2.581</v>
      </c>
      <c r="E76" s="97"/>
      <c r="F76" s="24" t="s">
        <v>567</v>
      </c>
      <c r="G76" s="25">
        <v>4</v>
      </c>
      <c r="H76" s="98">
        <v>2.581</v>
      </c>
      <c r="L76" s="26" t="s">
        <v>1962</v>
      </c>
      <c r="M76" s="27">
        <v>7</v>
      </c>
      <c r="N76" s="28">
        <v>4.516</v>
      </c>
      <c r="R76" s="31" t="s">
        <v>1963</v>
      </c>
      <c r="S76" s="32">
        <v>1</v>
      </c>
      <c r="T76" s="33">
        <v>0.64500000000000002</v>
      </c>
    </row>
    <row r="77" spans="2:20" x14ac:dyDescent="0.25">
      <c r="B77" s="21" t="s">
        <v>1964</v>
      </c>
      <c r="C77" s="22">
        <v>4</v>
      </c>
      <c r="D77" s="22">
        <v>2.581</v>
      </c>
      <c r="E77" s="97"/>
      <c r="F77" s="24" t="s">
        <v>294</v>
      </c>
      <c r="G77" s="25">
        <v>4</v>
      </c>
      <c r="H77" s="98">
        <v>2.581</v>
      </c>
      <c r="L77" s="26" t="s">
        <v>1130</v>
      </c>
      <c r="M77" s="27">
        <v>7</v>
      </c>
      <c r="N77" s="28">
        <v>4.516</v>
      </c>
      <c r="R77" s="31" t="s">
        <v>1066</v>
      </c>
      <c r="S77" s="32">
        <v>1</v>
      </c>
      <c r="T77" s="33">
        <v>0.64500000000000002</v>
      </c>
    </row>
    <row r="78" spans="2:20" x14ac:dyDescent="0.25">
      <c r="B78" s="21" t="s">
        <v>1965</v>
      </c>
      <c r="C78" s="22">
        <v>4</v>
      </c>
      <c r="D78" s="22">
        <v>2.581</v>
      </c>
      <c r="E78" s="97"/>
      <c r="F78" s="24" t="s">
        <v>507</v>
      </c>
      <c r="G78" s="25">
        <v>4</v>
      </c>
      <c r="H78" s="98">
        <v>2.581</v>
      </c>
      <c r="L78" s="26" t="s">
        <v>1832</v>
      </c>
      <c r="M78" s="27">
        <v>7</v>
      </c>
      <c r="N78" s="28">
        <v>4.516</v>
      </c>
      <c r="R78" s="31" t="s">
        <v>1966</v>
      </c>
      <c r="S78" s="32">
        <v>1</v>
      </c>
      <c r="T78" s="33">
        <v>0.64500000000000002</v>
      </c>
    </row>
    <row r="79" spans="2:20" x14ac:dyDescent="0.25">
      <c r="B79" s="21" t="s">
        <v>1967</v>
      </c>
      <c r="C79" s="22">
        <v>4</v>
      </c>
      <c r="D79" s="22">
        <v>2.581</v>
      </c>
      <c r="E79" s="97"/>
      <c r="F79" s="24" t="s">
        <v>374</v>
      </c>
      <c r="G79" s="25">
        <v>4</v>
      </c>
      <c r="H79" s="98">
        <v>2.581</v>
      </c>
      <c r="L79" s="26" t="s">
        <v>612</v>
      </c>
      <c r="M79" s="27">
        <v>7</v>
      </c>
      <c r="N79" s="28">
        <v>4.516</v>
      </c>
      <c r="R79" s="31" t="s">
        <v>1968</v>
      </c>
      <c r="S79" s="32">
        <v>1</v>
      </c>
      <c r="T79" s="33">
        <v>0.64500000000000002</v>
      </c>
    </row>
    <row r="80" spans="2:20" x14ac:dyDescent="0.25">
      <c r="B80" s="21" t="s">
        <v>1969</v>
      </c>
      <c r="C80" s="22">
        <v>4</v>
      </c>
      <c r="D80" s="22">
        <v>2.581</v>
      </c>
      <c r="E80" s="97"/>
      <c r="F80" s="24" t="s">
        <v>527</v>
      </c>
      <c r="G80" s="25">
        <v>4</v>
      </c>
      <c r="H80" s="98">
        <v>2.581</v>
      </c>
      <c r="L80" s="26" t="s">
        <v>1970</v>
      </c>
      <c r="M80" s="27">
        <v>7</v>
      </c>
      <c r="N80" s="28">
        <v>4.516</v>
      </c>
      <c r="R80" s="31" t="s">
        <v>1971</v>
      </c>
      <c r="S80" s="32">
        <v>1</v>
      </c>
      <c r="T80" s="33">
        <v>0.64500000000000002</v>
      </c>
    </row>
    <row r="81" spans="2:20" x14ac:dyDescent="0.25">
      <c r="B81" s="21" t="s">
        <v>1972</v>
      </c>
      <c r="C81" s="22">
        <v>4</v>
      </c>
      <c r="D81" s="22">
        <v>2.581</v>
      </c>
      <c r="E81" s="97"/>
      <c r="F81" s="24" t="s">
        <v>470</v>
      </c>
      <c r="G81" s="25">
        <v>3</v>
      </c>
      <c r="H81" s="98">
        <v>1.9350000000000001</v>
      </c>
      <c r="L81" s="26" t="s">
        <v>816</v>
      </c>
      <c r="M81" s="27">
        <v>7</v>
      </c>
      <c r="N81" s="28">
        <v>4.516</v>
      </c>
      <c r="R81" s="31" t="s">
        <v>1973</v>
      </c>
      <c r="S81" s="32">
        <v>1</v>
      </c>
      <c r="T81" s="33">
        <v>0.64500000000000002</v>
      </c>
    </row>
    <row r="82" spans="2:20" x14ac:dyDescent="0.25">
      <c r="B82" s="21" t="s">
        <v>1974</v>
      </c>
      <c r="C82" s="22">
        <v>4</v>
      </c>
      <c r="D82" s="22">
        <v>2.581</v>
      </c>
      <c r="E82" s="97"/>
      <c r="F82" s="24" t="s">
        <v>649</v>
      </c>
      <c r="G82" s="25">
        <v>3</v>
      </c>
      <c r="H82" s="98">
        <v>1.9350000000000001</v>
      </c>
      <c r="L82" s="26" t="s">
        <v>1318</v>
      </c>
      <c r="M82" s="27">
        <v>7</v>
      </c>
      <c r="N82" s="28">
        <v>4.516</v>
      </c>
      <c r="R82" s="31" t="s">
        <v>1975</v>
      </c>
      <c r="S82" s="32">
        <v>1</v>
      </c>
      <c r="T82" s="33">
        <v>0.64500000000000002</v>
      </c>
    </row>
    <row r="83" spans="2:20" x14ac:dyDescent="0.25">
      <c r="B83" s="21" t="s">
        <v>1976</v>
      </c>
      <c r="C83" s="22">
        <v>4</v>
      </c>
      <c r="D83" s="22">
        <v>2.581</v>
      </c>
      <c r="E83" s="97"/>
      <c r="F83" s="24" t="s">
        <v>559</v>
      </c>
      <c r="G83" s="25">
        <v>3</v>
      </c>
      <c r="H83" s="98">
        <v>1.9350000000000001</v>
      </c>
      <c r="L83" s="26" t="s">
        <v>1790</v>
      </c>
      <c r="M83" s="27">
        <v>7</v>
      </c>
      <c r="N83" s="28">
        <v>4.516</v>
      </c>
      <c r="R83" s="31" t="s">
        <v>729</v>
      </c>
      <c r="S83" s="32">
        <v>1</v>
      </c>
      <c r="T83" s="33">
        <v>0.64500000000000002</v>
      </c>
    </row>
    <row r="84" spans="2:20" x14ac:dyDescent="0.25">
      <c r="B84" s="21" t="s">
        <v>1977</v>
      </c>
      <c r="C84" s="22">
        <v>4</v>
      </c>
      <c r="D84" s="22">
        <v>2.581</v>
      </c>
      <c r="E84" s="97"/>
      <c r="F84" s="24" t="s">
        <v>462</v>
      </c>
      <c r="G84" s="25">
        <v>3</v>
      </c>
      <c r="H84" s="98">
        <v>1.9350000000000001</v>
      </c>
      <c r="L84" s="26" t="s">
        <v>696</v>
      </c>
      <c r="M84" s="27">
        <v>7</v>
      </c>
      <c r="N84" s="28">
        <v>4.516</v>
      </c>
      <c r="R84" s="31" t="s">
        <v>1978</v>
      </c>
      <c r="S84" s="32">
        <v>1</v>
      </c>
      <c r="T84" s="33">
        <v>0.64500000000000002</v>
      </c>
    </row>
    <row r="85" spans="2:20" x14ac:dyDescent="0.25">
      <c r="B85" s="21" t="s">
        <v>1979</v>
      </c>
      <c r="C85" s="22">
        <v>4</v>
      </c>
      <c r="D85" s="22">
        <v>2.581</v>
      </c>
      <c r="E85" s="97"/>
      <c r="F85" s="24" t="s">
        <v>491</v>
      </c>
      <c r="G85" s="25">
        <v>3</v>
      </c>
      <c r="H85" s="98">
        <v>1.9350000000000001</v>
      </c>
      <c r="L85" s="26" t="s">
        <v>150</v>
      </c>
      <c r="M85" s="27">
        <v>7</v>
      </c>
      <c r="N85" s="28">
        <v>4.516</v>
      </c>
      <c r="R85" s="31" t="s">
        <v>1980</v>
      </c>
      <c r="S85" s="32">
        <v>1</v>
      </c>
      <c r="T85" s="33">
        <v>0.64500000000000002</v>
      </c>
    </row>
    <row r="86" spans="2:20" x14ac:dyDescent="0.25">
      <c r="B86" s="21" t="s">
        <v>1981</v>
      </c>
      <c r="C86" s="22">
        <v>4</v>
      </c>
      <c r="D86" s="22">
        <v>2.581</v>
      </c>
      <c r="E86" s="97"/>
      <c r="F86" s="24" t="s">
        <v>603</v>
      </c>
      <c r="G86" s="25">
        <v>3</v>
      </c>
      <c r="H86" s="98">
        <v>1.9350000000000001</v>
      </c>
      <c r="L86" s="26" t="s">
        <v>776</v>
      </c>
      <c r="M86" s="27">
        <v>7</v>
      </c>
      <c r="N86" s="28">
        <v>4.516</v>
      </c>
      <c r="R86" s="31" t="s">
        <v>1982</v>
      </c>
      <c r="S86" s="32">
        <v>1</v>
      </c>
      <c r="T86" s="33">
        <v>0.64500000000000002</v>
      </c>
    </row>
    <row r="87" spans="2:20" x14ac:dyDescent="0.25">
      <c r="B87" s="21" t="s">
        <v>1983</v>
      </c>
      <c r="C87" s="22">
        <v>4</v>
      </c>
      <c r="D87" s="22">
        <v>2.581</v>
      </c>
      <c r="E87" s="97"/>
      <c r="F87" s="24" t="s">
        <v>587</v>
      </c>
      <c r="G87" s="25">
        <v>3</v>
      </c>
      <c r="H87" s="98">
        <v>1.9350000000000001</v>
      </c>
      <c r="L87" s="26" t="s">
        <v>1008</v>
      </c>
      <c r="M87" s="27">
        <v>7</v>
      </c>
      <c r="N87" s="28">
        <v>4.516</v>
      </c>
      <c r="R87" s="31" t="s">
        <v>1984</v>
      </c>
      <c r="S87" s="32">
        <v>1</v>
      </c>
      <c r="T87" s="33">
        <v>0.64500000000000002</v>
      </c>
    </row>
    <row r="88" spans="2:20" x14ac:dyDescent="0.25">
      <c r="B88" s="21" t="s">
        <v>1985</v>
      </c>
      <c r="C88" s="22">
        <v>4</v>
      </c>
      <c r="D88" s="22">
        <v>2.581</v>
      </c>
      <c r="E88" s="97"/>
      <c r="F88" s="24" t="s">
        <v>679</v>
      </c>
      <c r="G88" s="25">
        <v>3</v>
      </c>
      <c r="H88" s="98">
        <v>1.9350000000000001</v>
      </c>
      <c r="L88" s="26" t="s">
        <v>1381</v>
      </c>
      <c r="M88" s="27">
        <v>7</v>
      </c>
      <c r="N88" s="28">
        <v>4.516</v>
      </c>
      <c r="R88" s="31" t="s">
        <v>1986</v>
      </c>
      <c r="S88" s="32">
        <v>1</v>
      </c>
      <c r="T88" s="33">
        <v>0.64500000000000002</v>
      </c>
    </row>
    <row r="89" spans="2:20" x14ac:dyDescent="0.25">
      <c r="B89" s="21" t="s">
        <v>1987</v>
      </c>
      <c r="C89" s="22">
        <v>4</v>
      </c>
      <c r="D89" s="22">
        <v>2.581</v>
      </c>
      <c r="E89" s="97"/>
      <c r="F89" s="24" t="s">
        <v>636</v>
      </c>
      <c r="G89" s="25">
        <v>3</v>
      </c>
      <c r="H89" s="98">
        <v>1.9350000000000001</v>
      </c>
      <c r="L89" s="26" t="s">
        <v>1641</v>
      </c>
      <c r="M89" s="27">
        <v>6</v>
      </c>
      <c r="N89" s="28">
        <v>3.871</v>
      </c>
      <c r="R89" s="31" t="s">
        <v>1988</v>
      </c>
      <c r="S89" s="32">
        <v>1</v>
      </c>
      <c r="T89" s="33">
        <v>0.64500000000000002</v>
      </c>
    </row>
    <row r="90" spans="2:20" x14ac:dyDescent="0.25">
      <c r="B90" s="21" t="s">
        <v>1989</v>
      </c>
      <c r="C90" s="22">
        <v>4</v>
      </c>
      <c r="D90" s="22">
        <v>2.581</v>
      </c>
      <c r="E90" s="97"/>
      <c r="F90" s="24" t="s">
        <v>434</v>
      </c>
      <c r="G90" s="25">
        <v>3</v>
      </c>
      <c r="H90" s="98">
        <v>1.9350000000000001</v>
      </c>
      <c r="L90" s="26" t="s">
        <v>1680</v>
      </c>
      <c r="M90" s="27">
        <v>6</v>
      </c>
      <c r="N90" s="28">
        <v>3.871</v>
      </c>
      <c r="R90" s="31" t="s">
        <v>1990</v>
      </c>
      <c r="S90" s="32">
        <v>1</v>
      </c>
      <c r="T90" s="33">
        <v>0.64500000000000002</v>
      </c>
    </row>
    <row r="91" spans="2:20" x14ac:dyDescent="0.25">
      <c r="B91" s="21" t="s">
        <v>1991</v>
      </c>
      <c r="C91" s="22">
        <v>4</v>
      </c>
      <c r="D91" s="22">
        <v>2.581</v>
      </c>
      <c r="E91" s="97"/>
      <c r="F91" s="24" t="s">
        <v>378</v>
      </c>
      <c r="G91" s="25">
        <v>3</v>
      </c>
      <c r="H91" s="98">
        <v>1.9350000000000001</v>
      </c>
      <c r="L91" s="26" t="s">
        <v>1992</v>
      </c>
      <c r="M91" s="27">
        <v>6</v>
      </c>
      <c r="N91" s="28">
        <v>3.871</v>
      </c>
      <c r="R91" s="31" t="s">
        <v>1092</v>
      </c>
      <c r="S91" s="32">
        <v>1</v>
      </c>
      <c r="T91" s="33">
        <v>0.64500000000000002</v>
      </c>
    </row>
    <row r="92" spans="2:20" x14ac:dyDescent="0.25">
      <c r="B92" s="21" t="s">
        <v>1993</v>
      </c>
      <c r="C92" s="22">
        <v>4</v>
      </c>
      <c r="D92" s="22">
        <v>2.581</v>
      </c>
      <c r="E92" s="97"/>
      <c r="F92" s="24" t="s">
        <v>474</v>
      </c>
      <c r="G92" s="25">
        <v>3</v>
      </c>
      <c r="H92" s="98">
        <v>1.9350000000000001</v>
      </c>
      <c r="L92" s="26" t="s">
        <v>912</v>
      </c>
      <c r="M92" s="27">
        <v>6</v>
      </c>
      <c r="N92" s="28">
        <v>3.871</v>
      </c>
      <c r="R92" s="31" t="s">
        <v>1307</v>
      </c>
      <c r="S92" s="32">
        <v>1</v>
      </c>
      <c r="T92" s="33">
        <v>0.64500000000000002</v>
      </c>
    </row>
    <row r="93" spans="2:20" x14ac:dyDescent="0.25">
      <c r="B93" s="21" t="s">
        <v>1994</v>
      </c>
      <c r="C93" s="22">
        <v>4</v>
      </c>
      <c r="D93" s="22">
        <v>2.581</v>
      </c>
      <c r="E93" s="97"/>
      <c r="F93" s="24" t="s">
        <v>571</v>
      </c>
      <c r="G93" s="25">
        <v>3</v>
      </c>
      <c r="H93" s="98">
        <v>1.9350000000000001</v>
      </c>
      <c r="L93" s="26" t="s">
        <v>1715</v>
      </c>
      <c r="M93" s="27">
        <v>6</v>
      </c>
      <c r="N93" s="28">
        <v>3.871</v>
      </c>
      <c r="R93" s="31" t="s">
        <v>1995</v>
      </c>
      <c r="S93" s="32">
        <v>1</v>
      </c>
      <c r="T93" s="33">
        <v>0.64500000000000002</v>
      </c>
    </row>
    <row r="94" spans="2:20" x14ac:dyDescent="0.25">
      <c r="B94" s="21" t="s">
        <v>1996</v>
      </c>
      <c r="C94" s="22">
        <v>4</v>
      </c>
      <c r="D94" s="22">
        <v>2.581</v>
      </c>
      <c r="E94" s="97"/>
      <c r="F94" s="24" t="s">
        <v>499</v>
      </c>
      <c r="G94" s="25">
        <v>3</v>
      </c>
      <c r="H94" s="98">
        <v>1.9350000000000001</v>
      </c>
      <c r="L94" s="26" t="s">
        <v>1997</v>
      </c>
      <c r="M94" s="27">
        <v>6</v>
      </c>
      <c r="N94" s="28">
        <v>3.871</v>
      </c>
      <c r="R94" s="31" t="s">
        <v>1998</v>
      </c>
      <c r="S94" s="32">
        <v>1</v>
      </c>
      <c r="T94" s="33">
        <v>0.64500000000000002</v>
      </c>
    </row>
    <row r="95" spans="2:20" x14ac:dyDescent="0.25">
      <c r="B95" s="21" t="s">
        <v>1999</v>
      </c>
      <c r="C95" s="22">
        <v>4</v>
      </c>
      <c r="D95" s="22">
        <v>2.581</v>
      </c>
      <c r="E95" s="97"/>
      <c r="F95" s="24" t="s">
        <v>611</v>
      </c>
      <c r="G95" s="25">
        <v>2</v>
      </c>
      <c r="H95" s="98">
        <v>1.29</v>
      </c>
      <c r="L95" s="26" t="s">
        <v>2000</v>
      </c>
      <c r="M95" s="27">
        <v>6</v>
      </c>
      <c r="N95" s="28">
        <v>3.871</v>
      </c>
      <c r="R95" s="31" t="s">
        <v>1116</v>
      </c>
      <c r="S95" s="32">
        <v>1</v>
      </c>
      <c r="T95" s="33">
        <v>0.64500000000000002</v>
      </c>
    </row>
    <row r="96" spans="2:20" x14ac:dyDescent="0.25">
      <c r="B96" s="21" t="s">
        <v>2001</v>
      </c>
      <c r="C96" s="22">
        <v>4</v>
      </c>
      <c r="D96" s="22">
        <v>2.581</v>
      </c>
      <c r="E96" s="97"/>
      <c r="F96" s="24" t="s">
        <v>615</v>
      </c>
      <c r="G96" s="25">
        <v>2</v>
      </c>
      <c r="H96" s="98">
        <v>1.29</v>
      </c>
      <c r="L96" s="26" t="s">
        <v>2002</v>
      </c>
      <c r="M96" s="27">
        <v>6</v>
      </c>
      <c r="N96" s="28">
        <v>3.871</v>
      </c>
      <c r="R96" s="31" t="s">
        <v>2003</v>
      </c>
      <c r="S96" s="32">
        <v>1</v>
      </c>
      <c r="T96" s="33">
        <v>0.64500000000000002</v>
      </c>
    </row>
    <row r="97" spans="2:20" x14ac:dyDescent="0.25">
      <c r="B97" s="21" t="s">
        <v>2004</v>
      </c>
      <c r="C97" s="22">
        <v>4</v>
      </c>
      <c r="D97" s="22">
        <v>2.581</v>
      </c>
      <c r="E97" s="97"/>
      <c r="F97" s="24" t="s">
        <v>503</v>
      </c>
      <c r="G97" s="25">
        <v>2</v>
      </c>
      <c r="H97" s="98">
        <v>1.29</v>
      </c>
      <c r="L97" s="26" t="s">
        <v>1253</v>
      </c>
      <c r="M97" s="27">
        <v>6</v>
      </c>
      <c r="N97" s="28">
        <v>3.871</v>
      </c>
      <c r="R97" s="31" t="s">
        <v>1788</v>
      </c>
      <c r="S97" s="32">
        <v>1</v>
      </c>
      <c r="T97" s="33">
        <v>0.64500000000000002</v>
      </c>
    </row>
    <row r="98" spans="2:20" x14ac:dyDescent="0.25">
      <c r="B98" s="21" t="s">
        <v>405</v>
      </c>
      <c r="C98" s="22">
        <v>4</v>
      </c>
      <c r="D98" s="22">
        <v>2.581</v>
      </c>
      <c r="E98" s="97"/>
      <c r="F98" s="24" t="s">
        <v>703</v>
      </c>
      <c r="G98" s="25">
        <v>2</v>
      </c>
      <c r="H98" s="98">
        <v>1.29</v>
      </c>
      <c r="L98" s="26" t="s">
        <v>1199</v>
      </c>
      <c r="M98" s="27">
        <v>6</v>
      </c>
      <c r="N98" s="28">
        <v>3.871</v>
      </c>
      <c r="R98" s="31" t="s">
        <v>2005</v>
      </c>
      <c r="S98" s="32">
        <v>1</v>
      </c>
      <c r="T98" s="33">
        <v>0.64500000000000002</v>
      </c>
    </row>
    <row r="99" spans="2:20" x14ac:dyDescent="0.25">
      <c r="B99" s="21" t="s">
        <v>2006</v>
      </c>
      <c r="C99" s="22">
        <v>4</v>
      </c>
      <c r="D99" s="22">
        <v>2.581</v>
      </c>
      <c r="E99" s="97"/>
      <c r="F99" s="24" t="s">
        <v>366</v>
      </c>
      <c r="G99" s="25">
        <v>2</v>
      </c>
      <c r="H99" s="98">
        <v>1.29</v>
      </c>
      <c r="L99" s="26" t="s">
        <v>2007</v>
      </c>
      <c r="M99" s="27">
        <v>6</v>
      </c>
      <c r="N99" s="28">
        <v>3.871</v>
      </c>
      <c r="R99" s="31" t="s">
        <v>1292</v>
      </c>
      <c r="S99" s="32">
        <v>1</v>
      </c>
      <c r="T99" s="33">
        <v>0.64500000000000002</v>
      </c>
    </row>
    <row r="100" spans="2:20" x14ac:dyDescent="0.25">
      <c r="B100" s="21" t="s">
        <v>2008</v>
      </c>
      <c r="C100" s="22">
        <v>4</v>
      </c>
      <c r="D100" s="22">
        <v>2.581</v>
      </c>
      <c r="E100" s="97"/>
      <c r="F100" s="24" t="s">
        <v>535</v>
      </c>
      <c r="G100" s="25">
        <v>2</v>
      </c>
      <c r="H100" s="98">
        <v>1.29</v>
      </c>
      <c r="L100" s="26" t="s">
        <v>1166</v>
      </c>
      <c r="M100" s="27">
        <v>6</v>
      </c>
      <c r="N100" s="28">
        <v>3.871</v>
      </c>
      <c r="R100" s="31" t="s">
        <v>2009</v>
      </c>
      <c r="S100" s="32">
        <v>1</v>
      </c>
      <c r="T100" s="33">
        <v>0.64500000000000002</v>
      </c>
    </row>
    <row r="101" spans="2:20" x14ac:dyDescent="0.25">
      <c r="B101" s="21" t="s">
        <v>2010</v>
      </c>
      <c r="C101" s="22">
        <v>4</v>
      </c>
      <c r="D101" s="22">
        <v>2.581</v>
      </c>
      <c r="E101" s="97"/>
      <c r="F101" s="24" t="s">
        <v>683</v>
      </c>
      <c r="G101" s="25">
        <v>2</v>
      </c>
      <c r="H101" s="98">
        <v>1.29</v>
      </c>
      <c r="L101" s="26" t="s">
        <v>1814</v>
      </c>
      <c r="M101" s="27">
        <v>6</v>
      </c>
      <c r="N101" s="28">
        <v>3.871</v>
      </c>
      <c r="R101" s="31" t="s">
        <v>1361</v>
      </c>
      <c r="S101" s="32">
        <v>1</v>
      </c>
      <c r="T101" s="33">
        <v>0.64500000000000002</v>
      </c>
    </row>
    <row r="102" spans="2:20" x14ac:dyDescent="0.25">
      <c r="B102" s="21" t="s">
        <v>2011</v>
      </c>
      <c r="C102" s="22">
        <v>4</v>
      </c>
      <c r="D102" s="22">
        <v>2.581</v>
      </c>
      <c r="E102" s="97"/>
      <c r="F102" s="24" t="s">
        <v>418</v>
      </c>
      <c r="G102" s="25">
        <v>2</v>
      </c>
      <c r="H102" s="98">
        <v>1.29</v>
      </c>
      <c r="L102" s="26" t="s">
        <v>2012</v>
      </c>
      <c r="M102" s="27">
        <v>6</v>
      </c>
      <c r="N102" s="28">
        <v>3.871</v>
      </c>
      <c r="R102" s="31" t="s">
        <v>1836</v>
      </c>
      <c r="S102" s="32">
        <v>1</v>
      </c>
      <c r="T102" s="33">
        <v>0.64500000000000002</v>
      </c>
    </row>
    <row r="103" spans="2:20" x14ac:dyDescent="0.25">
      <c r="B103" s="21" t="s">
        <v>2013</v>
      </c>
      <c r="C103" s="22">
        <v>4</v>
      </c>
      <c r="D103" s="22">
        <v>2.581</v>
      </c>
      <c r="E103" s="97"/>
      <c r="F103" s="24" t="s">
        <v>727</v>
      </c>
      <c r="G103" s="25">
        <v>2</v>
      </c>
      <c r="H103" s="98">
        <v>1.29</v>
      </c>
      <c r="L103" s="26" t="s">
        <v>176</v>
      </c>
      <c r="M103" s="27">
        <v>6</v>
      </c>
      <c r="N103" s="28">
        <v>3.871</v>
      </c>
      <c r="R103" s="31" t="s">
        <v>2014</v>
      </c>
      <c r="S103" s="32">
        <v>1</v>
      </c>
      <c r="T103" s="33">
        <v>0.64500000000000002</v>
      </c>
    </row>
    <row r="104" spans="2:20" x14ac:dyDescent="0.25">
      <c r="B104" s="21" t="s">
        <v>2015</v>
      </c>
      <c r="C104" s="22">
        <v>4</v>
      </c>
      <c r="D104" s="22">
        <v>2.581</v>
      </c>
      <c r="E104" s="97"/>
      <c r="F104" s="24" t="s">
        <v>644</v>
      </c>
      <c r="G104" s="25">
        <v>2</v>
      </c>
      <c r="H104" s="98">
        <v>1.29</v>
      </c>
      <c r="L104" s="26" t="s">
        <v>1103</v>
      </c>
      <c r="M104" s="27">
        <v>6</v>
      </c>
      <c r="N104" s="28">
        <v>3.871</v>
      </c>
      <c r="R104" s="31" t="s">
        <v>2016</v>
      </c>
      <c r="S104" s="32">
        <v>1</v>
      </c>
      <c r="T104" s="33">
        <v>0.64500000000000002</v>
      </c>
    </row>
    <row r="105" spans="2:20" x14ac:dyDescent="0.25">
      <c r="B105" s="21" t="s">
        <v>2017</v>
      </c>
      <c r="C105" s="22">
        <v>4</v>
      </c>
      <c r="D105" s="22">
        <v>2.581</v>
      </c>
      <c r="E105" s="97"/>
      <c r="F105" s="24" t="s">
        <v>691</v>
      </c>
      <c r="G105" s="25">
        <v>2</v>
      </c>
      <c r="H105" s="98">
        <v>1.29</v>
      </c>
      <c r="L105" s="26" t="s">
        <v>748</v>
      </c>
      <c r="M105" s="27">
        <v>6</v>
      </c>
      <c r="N105" s="28">
        <v>3.871</v>
      </c>
      <c r="R105" s="31" t="s">
        <v>2018</v>
      </c>
      <c r="S105" s="32">
        <v>1</v>
      </c>
      <c r="T105" s="33">
        <v>0.64500000000000002</v>
      </c>
    </row>
    <row r="106" spans="2:20" x14ac:dyDescent="0.25">
      <c r="B106" s="21" t="s">
        <v>2019</v>
      </c>
      <c r="C106" s="22">
        <v>4</v>
      </c>
      <c r="D106" s="22">
        <v>2.581</v>
      </c>
      <c r="E106" s="97"/>
      <c r="F106" s="24" t="s">
        <v>591</v>
      </c>
      <c r="G106" s="25">
        <v>1</v>
      </c>
      <c r="H106" s="98">
        <v>0.64500000000000002</v>
      </c>
      <c r="L106" s="26" t="s">
        <v>2020</v>
      </c>
      <c r="M106" s="27">
        <v>6</v>
      </c>
      <c r="N106" s="28">
        <v>3.871</v>
      </c>
      <c r="R106" s="31" t="s">
        <v>2021</v>
      </c>
      <c r="S106" s="32">
        <v>1</v>
      </c>
      <c r="T106" s="33">
        <v>0.64500000000000002</v>
      </c>
    </row>
    <row r="107" spans="2:20" x14ac:dyDescent="0.25">
      <c r="B107" s="21" t="s">
        <v>2022</v>
      </c>
      <c r="C107" s="22">
        <v>4</v>
      </c>
      <c r="D107" s="22">
        <v>2.581</v>
      </c>
      <c r="E107" s="97"/>
      <c r="F107" s="24" t="s">
        <v>450</v>
      </c>
      <c r="G107" s="25">
        <v>1</v>
      </c>
      <c r="H107" s="98">
        <v>0.64500000000000002</v>
      </c>
      <c r="L107" s="26" t="s">
        <v>1229</v>
      </c>
      <c r="M107" s="27">
        <v>6</v>
      </c>
      <c r="N107" s="28">
        <v>3.871</v>
      </c>
      <c r="R107" s="31" t="s">
        <v>2023</v>
      </c>
      <c r="S107" s="32">
        <v>1</v>
      </c>
      <c r="T107" s="33">
        <v>0.64500000000000002</v>
      </c>
    </row>
    <row r="108" spans="2:20" x14ac:dyDescent="0.25">
      <c r="B108" s="21" t="s">
        <v>2024</v>
      </c>
      <c r="C108" s="22">
        <v>4</v>
      </c>
      <c r="D108" s="22">
        <v>2.581</v>
      </c>
      <c r="E108" s="97"/>
      <c r="F108" s="24" t="s">
        <v>739</v>
      </c>
      <c r="G108" s="25">
        <v>1</v>
      </c>
      <c r="H108" s="98">
        <v>0.64500000000000002</v>
      </c>
      <c r="L108" s="26" t="s">
        <v>2025</v>
      </c>
      <c r="M108" s="27">
        <v>6</v>
      </c>
      <c r="N108" s="28">
        <v>3.871</v>
      </c>
      <c r="R108" s="31" t="s">
        <v>233</v>
      </c>
      <c r="S108" s="32">
        <v>1</v>
      </c>
      <c r="T108" s="33">
        <v>0.64500000000000002</v>
      </c>
    </row>
    <row r="109" spans="2:20" x14ac:dyDescent="0.25">
      <c r="B109" s="21" t="s">
        <v>2026</v>
      </c>
      <c r="C109" s="22">
        <v>4</v>
      </c>
      <c r="D109" s="22">
        <v>2.581</v>
      </c>
      <c r="E109" s="97"/>
      <c r="F109" s="24" t="s">
        <v>426</v>
      </c>
      <c r="G109" s="25">
        <v>1</v>
      </c>
      <c r="H109" s="98">
        <v>0.64500000000000002</v>
      </c>
      <c r="L109" s="26" t="s">
        <v>1145</v>
      </c>
      <c r="M109" s="27">
        <v>6</v>
      </c>
      <c r="N109" s="28">
        <v>3.871</v>
      </c>
      <c r="R109" s="31" t="s">
        <v>785</v>
      </c>
      <c r="S109" s="32">
        <v>1</v>
      </c>
      <c r="T109" s="33">
        <v>0.64500000000000002</v>
      </c>
    </row>
    <row r="110" spans="2:20" x14ac:dyDescent="0.25">
      <c r="B110" s="21" t="s">
        <v>1159</v>
      </c>
      <c r="C110" s="22">
        <v>4</v>
      </c>
      <c r="D110" s="22">
        <v>2.581</v>
      </c>
      <c r="E110" s="97"/>
      <c r="F110" s="24" t="s">
        <v>695</v>
      </c>
      <c r="G110" s="25">
        <v>1</v>
      </c>
      <c r="H110" s="98">
        <v>0.64500000000000002</v>
      </c>
      <c r="L110" s="26" t="s">
        <v>200</v>
      </c>
      <c r="M110" s="27">
        <v>6</v>
      </c>
      <c r="N110" s="28">
        <v>3.871</v>
      </c>
      <c r="R110" s="31" t="s">
        <v>2027</v>
      </c>
      <c r="S110" s="32">
        <v>1</v>
      </c>
      <c r="T110" s="33">
        <v>0.64500000000000002</v>
      </c>
    </row>
    <row r="111" spans="2:20" x14ac:dyDescent="0.25">
      <c r="B111" s="21" t="s">
        <v>2028</v>
      </c>
      <c r="C111" s="22">
        <v>4</v>
      </c>
      <c r="D111" s="22">
        <v>2.581</v>
      </c>
      <c r="E111" s="97"/>
      <c r="F111" s="24" t="s">
        <v>747</v>
      </c>
      <c r="G111" s="25">
        <v>1</v>
      </c>
      <c r="H111" s="98">
        <v>0.64500000000000002</v>
      </c>
      <c r="L111" s="26" t="s">
        <v>2029</v>
      </c>
      <c r="M111" s="27">
        <v>6</v>
      </c>
      <c r="N111" s="28">
        <v>3.871</v>
      </c>
      <c r="R111" s="31" t="s">
        <v>2030</v>
      </c>
      <c r="S111" s="32">
        <v>1</v>
      </c>
      <c r="T111" s="33">
        <v>0.64500000000000002</v>
      </c>
    </row>
    <row r="112" spans="2:20" x14ac:dyDescent="0.25">
      <c r="B112" s="21" t="s">
        <v>2031</v>
      </c>
      <c r="C112" s="22">
        <v>4</v>
      </c>
      <c r="D112" s="22">
        <v>2.581</v>
      </c>
      <c r="E112" s="97"/>
      <c r="F112" s="24" t="s">
        <v>699</v>
      </c>
      <c r="G112" s="25">
        <v>1</v>
      </c>
      <c r="H112" s="98">
        <v>0.64500000000000002</v>
      </c>
      <c r="L112" s="26" t="s">
        <v>2032</v>
      </c>
      <c r="M112" s="27">
        <v>6</v>
      </c>
      <c r="N112" s="28">
        <v>3.871</v>
      </c>
      <c r="R112" s="31" t="s">
        <v>2033</v>
      </c>
      <c r="S112" s="32"/>
      <c r="T112" s="33"/>
    </row>
    <row r="113" spans="2:20" ht="15.75" thickBot="1" x14ac:dyDescent="0.3">
      <c r="B113" s="21" t="s">
        <v>2034</v>
      </c>
      <c r="C113" s="22">
        <v>4</v>
      </c>
      <c r="D113" s="22">
        <v>2.581</v>
      </c>
      <c r="E113" s="97"/>
      <c r="F113" s="24" t="s">
        <v>531</v>
      </c>
      <c r="G113" s="25">
        <v>1</v>
      </c>
      <c r="H113" s="98">
        <v>0.64500000000000002</v>
      </c>
      <c r="L113" s="26" t="s">
        <v>2035</v>
      </c>
      <c r="M113" s="27">
        <v>6</v>
      </c>
      <c r="N113" s="28">
        <v>3.871</v>
      </c>
      <c r="R113" s="45" t="s">
        <v>239</v>
      </c>
      <c r="S113" s="46"/>
      <c r="T113" s="47"/>
    </row>
    <row r="114" spans="2:20" x14ac:dyDescent="0.25">
      <c r="B114" s="21" t="s">
        <v>2036</v>
      </c>
      <c r="C114" s="22">
        <v>4</v>
      </c>
      <c r="D114" s="22">
        <v>2.581</v>
      </c>
      <c r="E114" s="97"/>
      <c r="F114" s="24" t="s">
        <v>563</v>
      </c>
      <c r="G114" s="25">
        <v>1</v>
      </c>
      <c r="H114" s="98">
        <v>0.64500000000000002</v>
      </c>
      <c r="L114" s="26" t="s">
        <v>1375</v>
      </c>
      <c r="M114" s="27">
        <v>6</v>
      </c>
      <c r="N114" s="28">
        <v>3.871</v>
      </c>
    </row>
    <row r="115" spans="2:20" x14ac:dyDescent="0.25">
      <c r="B115" s="21" t="s">
        <v>2037</v>
      </c>
      <c r="C115" s="22">
        <v>4</v>
      </c>
      <c r="D115" s="22">
        <v>2.581</v>
      </c>
      <c r="E115" s="97"/>
      <c r="F115" s="24" t="s">
        <v>653</v>
      </c>
      <c r="G115" s="25">
        <v>1</v>
      </c>
      <c r="H115" s="98">
        <v>0.64500000000000002</v>
      </c>
      <c r="L115" s="26" t="s">
        <v>812</v>
      </c>
      <c r="M115" s="27">
        <v>6</v>
      </c>
      <c r="N115" s="28">
        <v>3.871</v>
      </c>
    </row>
    <row r="116" spans="2:20" x14ac:dyDescent="0.25">
      <c r="B116" s="21" t="s">
        <v>2038</v>
      </c>
      <c r="C116" s="22">
        <v>4</v>
      </c>
      <c r="D116" s="22">
        <v>2.581</v>
      </c>
      <c r="E116" s="97"/>
      <c r="F116" s="24" t="s">
        <v>666</v>
      </c>
      <c r="G116" s="25">
        <v>1</v>
      </c>
      <c r="H116" s="98">
        <v>0.64500000000000002</v>
      </c>
      <c r="L116" s="26" t="s">
        <v>960</v>
      </c>
      <c r="M116" s="27">
        <v>6</v>
      </c>
      <c r="N116" s="28">
        <v>3.871</v>
      </c>
    </row>
    <row r="117" spans="2:20" x14ac:dyDescent="0.25">
      <c r="B117" s="21" t="s">
        <v>2039</v>
      </c>
      <c r="C117" s="22">
        <v>4</v>
      </c>
      <c r="D117" s="22">
        <v>2.581</v>
      </c>
      <c r="E117" s="97"/>
      <c r="F117" s="24" t="s">
        <v>619</v>
      </c>
      <c r="G117" s="25">
        <v>1</v>
      </c>
      <c r="H117" s="98">
        <v>0.64500000000000002</v>
      </c>
      <c r="L117" s="26" t="s">
        <v>2040</v>
      </c>
      <c r="M117" s="27">
        <v>6</v>
      </c>
      <c r="N117" s="28">
        <v>3.871</v>
      </c>
    </row>
    <row r="118" spans="2:20" x14ac:dyDescent="0.25">
      <c r="B118" s="21" t="s">
        <v>2041</v>
      </c>
      <c r="C118" s="22">
        <v>4</v>
      </c>
      <c r="D118" s="22">
        <v>2.581</v>
      </c>
      <c r="E118" s="97"/>
      <c r="F118" s="24" t="s">
        <v>519</v>
      </c>
      <c r="G118" s="25">
        <v>1</v>
      </c>
      <c r="H118" s="98">
        <v>0.64500000000000002</v>
      </c>
      <c r="L118" s="26" t="s">
        <v>2042</v>
      </c>
      <c r="M118" s="27">
        <v>6</v>
      </c>
      <c r="N118" s="28">
        <v>3.871</v>
      </c>
    </row>
    <row r="119" spans="2:20" x14ac:dyDescent="0.25">
      <c r="B119" s="21" t="s">
        <v>2043</v>
      </c>
      <c r="C119" s="22">
        <v>4</v>
      </c>
      <c r="D119" s="22">
        <v>2.581</v>
      </c>
      <c r="E119" s="97"/>
      <c r="F119" s="24" t="s">
        <v>623</v>
      </c>
      <c r="G119" s="25">
        <v>1</v>
      </c>
      <c r="H119" s="98">
        <v>0.64500000000000002</v>
      </c>
      <c r="L119" s="26" t="s">
        <v>1835</v>
      </c>
      <c r="M119" s="27">
        <v>6</v>
      </c>
      <c r="N119" s="28">
        <v>3.871</v>
      </c>
    </row>
    <row r="120" spans="2:20" x14ac:dyDescent="0.25">
      <c r="B120" s="21" t="s">
        <v>2044</v>
      </c>
      <c r="C120" s="22">
        <v>4</v>
      </c>
      <c r="D120" s="22">
        <v>2.581</v>
      </c>
      <c r="E120" s="97"/>
      <c r="F120" s="24" t="s">
        <v>675</v>
      </c>
      <c r="G120" s="25">
        <v>1</v>
      </c>
      <c r="H120" s="98">
        <v>0.64500000000000002</v>
      </c>
      <c r="L120" s="26" t="s">
        <v>2045</v>
      </c>
      <c r="M120" s="27">
        <v>6</v>
      </c>
      <c r="N120" s="28">
        <v>3.871</v>
      </c>
    </row>
    <row r="121" spans="2:20" x14ac:dyDescent="0.25">
      <c r="B121" s="21" t="s">
        <v>2046</v>
      </c>
      <c r="C121" s="22">
        <v>4</v>
      </c>
      <c r="D121" s="22">
        <v>2.581</v>
      </c>
      <c r="E121" s="97"/>
      <c r="F121" s="24" t="s">
        <v>627</v>
      </c>
      <c r="G121" s="25">
        <v>1</v>
      </c>
      <c r="H121" s="98">
        <v>0.64500000000000002</v>
      </c>
      <c r="L121" s="26" t="s">
        <v>1510</v>
      </c>
      <c r="M121" s="27">
        <v>6</v>
      </c>
      <c r="N121" s="28">
        <v>3.871</v>
      </c>
    </row>
    <row r="122" spans="2:20" x14ac:dyDescent="0.25">
      <c r="B122" s="21" t="s">
        <v>2047</v>
      </c>
      <c r="C122" s="22">
        <v>4</v>
      </c>
      <c r="D122" s="22">
        <v>2.581</v>
      </c>
      <c r="E122" s="97"/>
      <c r="F122" s="24" t="s">
        <v>632</v>
      </c>
      <c r="G122" s="25">
        <v>1</v>
      </c>
      <c r="H122" s="98">
        <v>0.64500000000000002</v>
      </c>
      <c r="L122" s="26" t="s">
        <v>1543</v>
      </c>
      <c r="M122" s="27">
        <v>5</v>
      </c>
      <c r="N122" s="28">
        <v>3.226</v>
      </c>
    </row>
    <row r="123" spans="2:20" x14ac:dyDescent="0.25">
      <c r="B123" s="21" t="s">
        <v>2048</v>
      </c>
      <c r="C123" s="22">
        <v>4</v>
      </c>
      <c r="D123" s="22">
        <v>2.581</v>
      </c>
      <c r="E123" s="97"/>
      <c r="F123" s="24" t="s">
        <v>807</v>
      </c>
      <c r="G123" s="25">
        <v>1</v>
      </c>
      <c r="H123" s="98">
        <v>0.64500000000000002</v>
      </c>
      <c r="L123" s="26" t="s">
        <v>616</v>
      </c>
      <c r="M123" s="27">
        <v>5</v>
      </c>
      <c r="N123" s="28">
        <v>3.226</v>
      </c>
    </row>
    <row r="124" spans="2:20" x14ac:dyDescent="0.25">
      <c r="B124" s="21" t="s">
        <v>2049</v>
      </c>
      <c r="C124" s="22">
        <v>4</v>
      </c>
      <c r="D124" s="22">
        <v>2.581</v>
      </c>
      <c r="E124" s="97"/>
      <c r="F124" s="24" t="s">
        <v>811</v>
      </c>
      <c r="G124" s="25">
        <v>1</v>
      </c>
      <c r="H124" s="98">
        <v>0.64500000000000002</v>
      </c>
      <c r="L124" s="26" t="s">
        <v>1271</v>
      </c>
      <c r="M124" s="27">
        <v>5</v>
      </c>
      <c r="N124" s="28">
        <v>3.226</v>
      </c>
    </row>
    <row r="125" spans="2:20" x14ac:dyDescent="0.25">
      <c r="B125" s="21" t="s">
        <v>2050</v>
      </c>
      <c r="C125" s="22">
        <v>4</v>
      </c>
      <c r="D125" s="22">
        <v>2.581</v>
      </c>
      <c r="E125" s="97"/>
      <c r="F125" s="24" t="s">
        <v>2051</v>
      </c>
      <c r="G125" s="25">
        <v>1</v>
      </c>
      <c r="H125" s="98">
        <v>0.64500000000000002</v>
      </c>
      <c r="L125" s="26" t="s">
        <v>2052</v>
      </c>
      <c r="M125" s="27">
        <v>5</v>
      </c>
      <c r="N125" s="28">
        <v>3.226</v>
      </c>
    </row>
    <row r="126" spans="2:20" x14ac:dyDescent="0.25">
      <c r="B126" s="21" t="s">
        <v>2053</v>
      </c>
      <c r="C126" s="22">
        <v>4</v>
      </c>
      <c r="D126" s="22">
        <v>2.581</v>
      </c>
      <c r="E126" s="97"/>
      <c r="F126" s="24" t="s">
        <v>823</v>
      </c>
      <c r="G126" s="25">
        <v>1</v>
      </c>
      <c r="H126" s="98">
        <v>0.64500000000000002</v>
      </c>
      <c r="L126" s="26" t="s">
        <v>2054</v>
      </c>
      <c r="M126" s="27">
        <v>5</v>
      </c>
      <c r="N126" s="28">
        <v>3.226</v>
      </c>
    </row>
    <row r="127" spans="2:20" x14ac:dyDescent="0.25">
      <c r="B127" s="21" t="s">
        <v>2055</v>
      </c>
      <c r="C127" s="22">
        <v>4</v>
      </c>
      <c r="D127" s="22">
        <v>2.581</v>
      </c>
      <c r="E127" s="97"/>
      <c r="F127" s="24" t="s">
        <v>723</v>
      </c>
      <c r="G127" s="25">
        <v>1</v>
      </c>
      <c r="H127" s="98">
        <v>0.64500000000000002</v>
      </c>
      <c r="L127" s="26" t="s">
        <v>2056</v>
      </c>
      <c r="M127" s="27">
        <v>5</v>
      </c>
      <c r="N127" s="28">
        <v>3.226</v>
      </c>
    </row>
    <row r="128" spans="2:20" x14ac:dyDescent="0.25">
      <c r="B128" s="21" t="s">
        <v>2057</v>
      </c>
      <c r="C128" s="22">
        <v>4</v>
      </c>
      <c r="D128" s="22">
        <v>2.581</v>
      </c>
      <c r="E128" s="97"/>
      <c r="F128" s="24" t="s">
        <v>607</v>
      </c>
      <c r="G128" s="25">
        <v>1</v>
      </c>
      <c r="H128" s="98">
        <v>0.64500000000000002</v>
      </c>
      <c r="L128" s="26" t="s">
        <v>2058</v>
      </c>
      <c r="M128" s="27">
        <v>5</v>
      </c>
      <c r="N128" s="28">
        <v>3.226</v>
      </c>
    </row>
    <row r="129" spans="2:14" x14ac:dyDescent="0.25">
      <c r="B129" s="21" t="s">
        <v>373</v>
      </c>
      <c r="C129" s="22">
        <v>4</v>
      </c>
      <c r="D129" s="22">
        <v>2.581</v>
      </c>
      <c r="E129" s="97"/>
      <c r="F129" s="24" t="s">
        <v>640</v>
      </c>
      <c r="G129" s="25">
        <v>1</v>
      </c>
      <c r="H129" s="98">
        <v>0.64500000000000002</v>
      </c>
      <c r="L129" s="26" t="s">
        <v>2059</v>
      </c>
      <c r="M129" s="27">
        <v>5</v>
      </c>
      <c r="N129" s="28">
        <v>3.226</v>
      </c>
    </row>
    <row r="130" spans="2:14" x14ac:dyDescent="0.25">
      <c r="B130" s="21" t="s">
        <v>2060</v>
      </c>
      <c r="C130" s="22">
        <v>4</v>
      </c>
      <c r="D130" s="22">
        <v>2.581</v>
      </c>
      <c r="E130" s="97"/>
      <c r="F130" s="24" t="s">
        <v>2061</v>
      </c>
      <c r="G130" s="25"/>
      <c r="H130" s="98"/>
      <c r="L130" s="26" t="s">
        <v>2062</v>
      </c>
      <c r="M130" s="27">
        <v>5</v>
      </c>
      <c r="N130" s="28">
        <v>3.226</v>
      </c>
    </row>
    <row r="131" spans="2:14" ht="15.75" thickBot="1" x14ac:dyDescent="0.3">
      <c r="B131" s="21" t="s">
        <v>281</v>
      </c>
      <c r="C131" s="22">
        <v>4</v>
      </c>
      <c r="D131" s="22">
        <v>2.581</v>
      </c>
      <c r="E131" s="97"/>
      <c r="F131" s="37" t="s">
        <v>239</v>
      </c>
      <c r="G131" s="38"/>
      <c r="H131" s="104"/>
      <c r="L131" s="26" t="s">
        <v>800</v>
      </c>
      <c r="M131" s="27">
        <v>5</v>
      </c>
      <c r="N131" s="28">
        <v>3.226</v>
      </c>
    </row>
    <row r="132" spans="2:14" x14ac:dyDescent="0.25">
      <c r="B132" s="21" t="s">
        <v>2063</v>
      </c>
      <c r="C132" s="22">
        <v>4</v>
      </c>
      <c r="D132" s="22">
        <v>2.581</v>
      </c>
      <c r="E132" s="97"/>
      <c r="L132" s="26" t="s">
        <v>2064</v>
      </c>
      <c r="M132" s="27">
        <v>5</v>
      </c>
      <c r="N132" s="28">
        <v>3.226</v>
      </c>
    </row>
    <row r="133" spans="2:14" x14ac:dyDescent="0.25">
      <c r="B133" s="21" t="s">
        <v>2065</v>
      </c>
      <c r="C133" s="22">
        <v>4</v>
      </c>
      <c r="D133" s="22">
        <v>2.581</v>
      </c>
      <c r="E133" s="97"/>
      <c r="L133" s="26" t="s">
        <v>2066</v>
      </c>
      <c r="M133" s="27">
        <v>5</v>
      </c>
      <c r="N133" s="28">
        <v>3.226</v>
      </c>
    </row>
    <row r="134" spans="2:14" x14ac:dyDescent="0.25">
      <c r="B134" s="21" t="s">
        <v>2067</v>
      </c>
      <c r="C134" s="22">
        <v>4</v>
      </c>
      <c r="D134" s="22">
        <v>2.581</v>
      </c>
      <c r="E134" s="97"/>
      <c r="L134" s="26" t="s">
        <v>2068</v>
      </c>
      <c r="M134" s="27">
        <v>5</v>
      </c>
      <c r="N134" s="28">
        <v>3.226</v>
      </c>
    </row>
    <row r="135" spans="2:14" x14ac:dyDescent="0.25">
      <c r="B135" s="21" t="s">
        <v>2069</v>
      </c>
      <c r="C135" s="22">
        <v>4</v>
      </c>
      <c r="D135" s="22">
        <v>2.581</v>
      </c>
      <c r="E135" s="97"/>
      <c r="L135" s="26" t="s">
        <v>2070</v>
      </c>
      <c r="M135" s="27">
        <v>5</v>
      </c>
      <c r="N135" s="28">
        <v>3.226</v>
      </c>
    </row>
    <row r="136" spans="2:14" x14ac:dyDescent="0.25">
      <c r="B136" s="21" t="s">
        <v>2071</v>
      </c>
      <c r="C136" s="22">
        <v>4</v>
      </c>
      <c r="D136" s="22">
        <v>2.581</v>
      </c>
      <c r="E136" s="97"/>
      <c r="L136" s="26" t="s">
        <v>728</v>
      </c>
      <c r="M136" s="27">
        <v>5</v>
      </c>
      <c r="N136" s="28">
        <v>3.226</v>
      </c>
    </row>
    <row r="137" spans="2:14" x14ac:dyDescent="0.25">
      <c r="B137" s="21" t="s">
        <v>2072</v>
      </c>
      <c r="C137" s="22">
        <v>4</v>
      </c>
      <c r="D137" s="22">
        <v>2.581</v>
      </c>
      <c r="E137" s="97"/>
      <c r="L137" s="26" t="s">
        <v>2073</v>
      </c>
      <c r="M137" s="27">
        <v>5</v>
      </c>
      <c r="N137" s="28">
        <v>3.226</v>
      </c>
    </row>
    <row r="138" spans="2:14" x14ac:dyDescent="0.25">
      <c r="B138" s="21" t="s">
        <v>2074</v>
      </c>
      <c r="C138" s="22">
        <v>4</v>
      </c>
      <c r="D138" s="22">
        <v>2.581</v>
      </c>
      <c r="E138" s="97"/>
      <c r="L138" s="26" t="s">
        <v>2075</v>
      </c>
      <c r="M138" s="27">
        <v>5</v>
      </c>
      <c r="N138" s="28">
        <v>3.226</v>
      </c>
    </row>
    <row r="139" spans="2:14" x14ac:dyDescent="0.25">
      <c r="B139" s="21" t="s">
        <v>2076</v>
      </c>
      <c r="C139" s="22">
        <v>4</v>
      </c>
      <c r="D139" s="22">
        <v>2.581</v>
      </c>
      <c r="E139" s="97"/>
      <c r="L139" s="26" t="s">
        <v>2077</v>
      </c>
      <c r="M139" s="27">
        <v>5</v>
      </c>
      <c r="N139" s="28">
        <v>3.226</v>
      </c>
    </row>
    <row r="140" spans="2:14" x14ac:dyDescent="0.25">
      <c r="B140" s="21" t="s">
        <v>2078</v>
      </c>
      <c r="C140" s="22">
        <v>4</v>
      </c>
      <c r="D140" s="22">
        <v>2.581</v>
      </c>
      <c r="E140" s="97"/>
      <c r="L140" s="26" t="s">
        <v>2079</v>
      </c>
      <c r="M140" s="27">
        <v>5</v>
      </c>
      <c r="N140" s="28">
        <v>3.226</v>
      </c>
    </row>
    <row r="141" spans="2:14" x14ac:dyDescent="0.25">
      <c r="B141" s="21" t="s">
        <v>2080</v>
      </c>
      <c r="C141" s="22">
        <v>4</v>
      </c>
      <c r="D141" s="22">
        <v>2.581</v>
      </c>
      <c r="E141" s="97"/>
      <c r="L141" s="26" t="s">
        <v>2081</v>
      </c>
      <c r="M141" s="27">
        <v>5</v>
      </c>
      <c r="N141" s="28">
        <v>3.226</v>
      </c>
    </row>
    <row r="142" spans="2:14" x14ac:dyDescent="0.25">
      <c r="B142" s="21" t="s">
        <v>2082</v>
      </c>
      <c r="C142" s="22">
        <v>4</v>
      </c>
      <c r="D142" s="22">
        <v>2.581</v>
      </c>
      <c r="E142" s="97"/>
      <c r="L142" s="26" t="s">
        <v>2083</v>
      </c>
      <c r="M142" s="27">
        <v>5</v>
      </c>
      <c r="N142" s="28">
        <v>3.226</v>
      </c>
    </row>
    <row r="143" spans="2:14" x14ac:dyDescent="0.25">
      <c r="B143" s="21" t="s">
        <v>2084</v>
      </c>
      <c r="C143" s="22">
        <v>4</v>
      </c>
      <c r="D143" s="22">
        <v>2.581</v>
      </c>
      <c r="E143" s="97"/>
      <c r="L143" s="26" t="s">
        <v>2085</v>
      </c>
      <c r="M143" s="27">
        <v>5</v>
      </c>
      <c r="N143" s="28">
        <v>3.226</v>
      </c>
    </row>
    <row r="144" spans="2:14" x14ac:dyDescent="0.25">
      <c r="B144" s="21" t="s">
        <v>2086</v>
      </c>
      <c r="C144" s="22">
        <v>4</v>
      </c>
      <c r="D144" s="22">
        <v>2.581</v>
      </c>
      <c r="E144" s="97"/>
      <c r="L144" s="26" t="s">
        <v>2087</v>
      </c>
      <c r="M144" s="27">
        <v>5</v>
      </c>
      <c r="N144" s="28">
        <v>3.226</v>
      </c>
    </row>
    <row r="145" spans="2:14" x14ac:dyDescent="0.25">
      <c r="B145" s="21" t="s">
        <v>2088</v>
      </c>
      <c r="C145" s="22">
        <v>4</v>
      </c>
      <c r="D145" s="22">
        <v>2.581</v>
      </c>
      <c r="E145" s="97"/>
      <c r="L145" s="26" t="s">
        <v>1423</v>
      </c>
      <c r="M145" s="27">
        <v>5</v>
      </c>
      <c r="N145" s="28">
        <v>3.226</v>
      </c>
    </row>
    <row r="146" spans="2:14" x14ac:dyDescent="0.25">
      <c r="B146" s="21" t="s">
        <v>2089</v>
      </c>
      <c r="C146" s="22">
        <v>4</v>
      </c>
      <c r="D146" s="22">
        <v>2.581</v>
      </c>
      <c r="E146" s="97"/>
      <c r="L146" s="26" t="s">
        <v>2090</v>
      </c>
      <c r="M146" s="27">
        <v>5</v>
      </c>
      <c r="N146" s="28">
        <v>3.226</v>
      </c>
    </row>
    <row r="147" spans="2:14" x14ac:dyDescent="0.25">
      <c r="B147" s="21" t="s">
        <v>2091</v>
      </c>
      <c r="C147" s="22">
        <v>4</v>
      </c>
      <c r="D147" s="22">
        <v>2.581</v>
      </c>
      <c r="E147" s="97"/>
      <c r="L147" s="26" t="s">
        <v>2092</v>
      </c>
      <c r="M147" s="27">
        <v>5</v>
      </c>
      <c r="N147" s="28">
        <v>3.226</v>
      </c>
    </row>
    <row r="148" spans="2:14" x14ac:dyDescent="0.25">
      <c r="B148" s="21" t="s">
        <v>2093</v>
      </c>
      <c r="C148" s="22">
        <v>4</v>
      </c>
      <c r="D148" s="22">
        <v>2.581</v>
      </c>
      <c r="E148" s="97"/>
      <c r="L148" s="26" t="s">
        <v>2094</v>
      </c>
      <c r="M148" s="27">
        <v>5</v>
      </c>
      <c r="N148" s="28">
        <v>3.226</v>
      </c>
    </row>
    <row r="149" spans="2:14" x14ac:dyDescent="0.25">
      <c r="B149" s="21" t="s">
        <v>2095</v>
      </c>
      <c r="C149" s="22">
        <v>4</v>
      </c>
      <c r="D149" s="22">
        <v>2.581</v>
      </c>
      <c r="E149" s="97"/>
      <c r="L149" s="26" t="s">
        <v>2096</v>
      </c>
      <c r="M149" s="27">
        <v>5</v>
      </c>
      <c r="N149" s="28">
        <v>3.226</v>
      </c>
    </row>
    <row r="150" spans="2:14" x14ac:dyDescent="0.25">
      <c r="B150" s="21" t="s">
        <v>2097</v>
      </c>
      <c r="C150" s="22">
        <v>4</v>
      </c>
      <c r="D150" s="22">
        <v>2.581</v>
      </c>
      <c r="E150" s="97"/>
      <c r="L150" s="26" t="s">
        <v>2098</v>
      </c>
      <c r="M150" s="27">
        <v>5</v>
      </c>
      <c r="N150" s="28">
        <v>3.226</v>
      </c>
    </row>
    <row r="151" spans="2:14" x14ac:dyDescent="0.25">
      <c r="B151" s="21" t="s">
        <v>2099</v>
      </c>
      <c r="C151" s="22">
        <v>4</v>
      </c>
      <c r="D151" s="22">
        <v>2.581</v>
      </c>
      <c r="E151" s="97"/>
      <c r="L151" s="26" t="s">
        <v>2100</v>
      </c>
      <c r="M151" s="27">
        <v>5</v>
      </c>
      <c r="N151" s="28">
        <v>3.226</v>
      </c>
    </row>
    <row r="152" spans="2:14" x14ac:dyDescent="0.25">
      <c r="B152" s="21" t="s">
        <v>2101</v>
      </c>
      <c r="C152" s="22">
        <v>4</v>
      </c>
      <c r="D152" s="22">
        <v>2.581</v>
      </c>
      <c r="E152" s="97"/>
      <c r="L152" s="26" t="s">
        <v>1073</v>
      </c>
      <c r="M152" s="27">
        <v>5</v>
      </c>
      <c r="N152" s="28">
        <v>3.226</v>
      </c>
    </row>
    <row r="153" spans="2:14" x14ac:dyDescent="0.25">
      <c r="B153" s="21" t="s">
        <v>2102</v>
      </c>
      <c r="C153" s="22">
        <v>4</v>
      </c>
      <c r="D153" s="22">
        <v>2.581</v>
      </c>
      <c r="E153" s="97"/>
      <c r="L153" s="26" t="s">
        <v>2103</v>
      </c>
      <c r="M153" s="27">
        <v>5</v>
      </c>
      <c r="N153" s="28">
        <v>3.226</v>
      </c>
    </row>
    <row r="154" spans="2:14" x14ac:dyDescent="0.25">
      <c r="B154" s="21" t="s">
        <v>2104</v>
      </c>
      <c r="C154" s="22">
        <v>4</v>
      </c>
      <c r="D154" s="22">
        <v>2.581</v>
      </c>
      <c r="E154" s="97"/>
      <c r="L154" s="26" t="s">
        <v>2105</v>
      </c>
      <c r="M154" s="27">
        <v>5</v>
      </c>
      <c r="N154" s="28">
        <v>3.226</v>
      </c>
    </row>
    <row r="155" spans="2:14" x14ac:dyDescent="0.25">
      <c r="B155" s="21" t="s">
        <v>2106</v>
      </c>
      <c r="C155" s="22">
        <v>4</v>
      </c>
      <c r="D155" s="22">
        <v>2.581</v>
      </c>
      <c r="E155" s="97"/>
      <c r="L155" s="26" t="s">
        <v>2107</v>
      </c>
      <c r="M155" s="27">
        <v>5</v>
      </c>
      <c r="N155" s="28">
        <v>3.226</v>
      </c>
    </row>
    <row r="156" spans="2:14" x14ac:dyDescent="0.25">
      <c r="B156" s="21" t="s">
        <v>2108</v>
      </c>
      <c r="C156" s="22">
        <v>4</v>
      </c>
      <c r="D156" s="22">
        <v>2.581</v>
      </c>
      <c r="E156" s="97"/>
      <c r="L156" s="26" t="s">
        <v>2109</v>
      </c>
      <c r="M156" s="27">
        <v>5</v>
      </c>
      <c r="N156" s="28">
        <v>3.226</v>
      </c>
    </row>
    <row r="157" spans="2:14" x14ac:dyDescent="0.25">
      <c r="B157" s="21" t="s">
        <v>2110</v>
      </c>
      <c r="C157" s="22">
        <v>4</v>
      </c>
      <c r="D157" s="22">
        <v>2.581</v>
      </c>
      <c r="E157" s="97"/>
      <c r="L157" s="26" t="s">
        <v>2111</v>
      </c>
      <c r="M157" s="27">
        <v>5</v>
      </c>
      <c r="N157" s="28">
        <v>3.226</v>
      </c>
    </row>
    <row r="158" spans="2:14" x14ac:dyDescent="0.25">
      <c r="B158" s="21" t="s">
        <v>2112</v>
      </c>
      <c r="C158" s="22">
        <v>4</v>
      </c>
      <c r="D158" s="22">
        <v>2.581</v>
      </c>
      <c r="E158" s="97"/>
      <c r="L158" s="26" t="s">
        <v>1169</v>
      </c>
      <c r="M158" s="27">
        <v>5</v>
      </c>
      <c r="N158" s="28">
        <v>3.226</v>
      </c>
    </row>
    <row r="159" spans="2:14" x14ac:dyDescent="0.25">
      <c r="B159" s="21" t="s">
        <v>2113</v>
      </c>
      <c r="C159" s="22">
        <v>4</v>
      </c>
      <c r="D159" s="22">
        <v>2.581</v>
      </c>
      <c r="E159" s="97"/>
      <c r="L159" s="26" t="s">
        <v>2114</v>
      </c>
      <c r="M159" s="27">
        <v>5</v>
      </c>
      <c r="N159" s="28">
        <v>3.226</v>
      </c>
    </row>
    <row r="160" spans="2:14" x14ac:dyDescent="0.25">
      <c r="B160" s="21" t="s">
        <v>2115</v>
      </c>
      <c r="C160" s="22">
        <v>4</v>
      </c>
      <c r="D160" s="22">
        <v>2.581</v>
      </c>
      <c r="E160" s="97"/>
      <c r="L160" s="26" t="s">
        <v>2116</v>
      </c>
      <c r="M160" s="27">
        <v>5</v>
      </c>
      <c r="N160" s="28">
        <v>3.226</v>
      </c>
    </row>
    <row r="161" spans="2:14" x14ac:dyDescent="0.25">
      <c r="B161" s="21" t="s">
        <v>2117</v>
      </c>
      <c r="C161" s="22">
        <v>4</v>
      </c>
      <c r="D161" s="22">
        <v>2.581</v>
      </c>
      <c r="E161" s="97"/>
      <c r="L161" s="26" t="s">
        <v>2118</v>
      </c>
      <c r="M161" s="27">
        <v>5</v>
      </c>
      <c r="N161" s="28">
        <v>3.226</v>
      </c>
    </row>
    <row r="162" spans="2:14" x14ac:dyDescent="0.25">
      <c r="B162" s="21" t="s">
        <v>2119</v>
      </c>
      <c r="C162" s="22">
        <v>4</v>
      </c>
      <c r="D162" s="22">
        <v>2.581</v>
      </c>
      <c r="E162" s="97"/>
      <c r="L162" s="26" t="s">
        <v>996</v>
      </c>
      <c r="M162" s="27">
        <v>5</v>
      </c>
      <c r="N162" s="28">
        <v>3.226</v>
      </c>
    </row>
    <row r="163" spans="2:14" x14ac:dyDescent="0.25">
      <c r="B163" s="21" t="s">
        <v>2120</v>
      </c>
      <c r="C163" s="22">
        <v>4</v>
      </c>
      <c r="D163" s="22">
        <v>2.581</v>
      </c>
      <c r="E163" s="97"/>
      <c r="L163" s="26" t="s">
        <v>861</v>
      </c>
      <c r="M163" s="27">
        <v>5</v>
      </c>
      <c r="N163" s="28">
        <v>3.226</v>
      </c>
    </row>
    <row r="164" spans="2:14" x14ac:dyDescent="0.25">
      <c r="B164" s="21" t="s">
        <v>2121</v>
      </c>
      <c r="C164" s="22">
        <v>4</v>
      </c>
      <c r="D164" s="22">
        <v>2.581</v>
      </c>
      <c r="E164" s="97"/>
      <c r="L164" s="26" t="s">
        <v>772</v>
      </c>
      <c r="M164" s="27">
        <v>5</v>
      </c>
      <c r="N164" s="28">
        <v>3.226</v>
      </c>
    </row>
    <row r="165" spans="2:14" x14ac:dyDescent="0.25">
      <c r="B165" s="21" t="s">
        <v>2122</v>
      </c>
      <c r="C165" s="22">
        <v>4</v>
      </c>
      <c r="D165" s="22">
        <v>2.581</v>
      </c>
      <c r="E165" s="97"/>
      <c r="L165" s="26" t="s">
        <v>1268</v>
      </c>
      <c r="M165" s="27">
        <v>5</v>
      </c>
      <c r="N165" s="28">
        <v>3.226</v>
      </c>
    </row>
    <row r="166" spans="2:14" x14ac:dyDescent="0.25">
      <c r="B166" s="21" t="s">
        <v>2123</v>
      </c>
      <c r="C166" s="22">
        <v>4</v>
      </c>
      <c r="D166" s="22">
        <v>2.581</v>
      </c>
      <c r="E166" s="97"/>
      <c r="L166" s="26" t="s">
        <v>708</v>
      </c>
      <c r="M166" s="27">
        <v>5</v>
      </c>
      <c r="N166" s="28">
        <v>3.226</v>
      </c>
    </row>
    <row r="167" spans="2:14" x14ac:dyDescent="0.25">
      <c r="B167" s="21" t="s">
        <v>2124</v>
      </c>
      <c r="C167" s="22">
        <v>4</v>
      </c>
      <c r="D167" s="22">
        <v>2.581</v>
      </c>
      <c r="E167" s="97"/>
      <c r="L167" s="26" t="s">
        <v>1587</v>
      </c>
      <c r="M167" s="27">
        <v>5</v>
      </c>
      <c r="N167" s="28">
        <v>3.226</v>
      </c>
    </row>
    <row r="168" spans="2:14" x14ac:dyDescent="0.25">
      <c r="B168" s="21" t="s">
        <v>2125</v>
      </c>
      <c r="C168" s="22">
        <v>4</v>
      </c>
      <c r="D168" s="22">
        <v>2.581</v>
      </c>
      <c r="E168" s="97"/>
      <c r="L168" s="26" t="s">
        <v>2126</v>
      </c>
      <c r="M168" s="27">
        <v>5</v>
      </c>
      <c r="N168" s="28">
        <v>3.226</v>
      </c>
    </row>
    <row r="169" spans="2:14" x14ac:dyDescent="0.25">
      <c r="B169" s="21" t="s">
        <v>2127</v>
      </c>
      <c r="C169" s="22">
        <v>4</v>
      </c>
      <c r="D169" s="22">
        <v>2.581</v>
      </c>
      <c r="E169" s="97"/>
      <c r="L169" s="26" t="s">
        <v>1211</v>
      </c>
      <c r="M169" s="27">
        <v>5</v>
      </c>
      <c r="N169" s="28">
        <v>3.226</v>
      </c>
    </row>
    <row r="170" spans="2:14" x14ac:dyDescent="0.25">
      <c r="B170" s="21" t="s">
        <v>2128</v>
      </c>
      <c r="C170" s="22">
        <v>4</v>
      </c>
      <c r="D170" s="22">
        <v>2.581</v>
      </c>
      <c r="E170" s="97"/>
      <c r="L170" s="26" t="s">
        <v>2129</v>
      </c>
      <c r="M170" s="27">
        <v>5</v>
      </c>
      <c r="N170" s="28">
        <v>3.226</v>
      </c>
    </row>
    <row r="171" spans="2:14" x14ac:dyDescent="0.25">
      <c r="B171" s="21" t="s">
        <v>2130</v>
      </c>
      <c r="C171" s="22">
        <v>4</v>
      </c>
      <c r="D171" s="22">
        <v>2.581</v>
      </c>
      <c r="E171" s="97"/>
      <c r="L171" s="26" t="s">
        <v>736</v>
      </c>
      <c r="M171" s="27">
        <v>5</v>
      </c>
      <c r="N171" s="28">
        <v>3.226</v>
      </c>
    </row>
    <row r="172" spans="2:14" x14ac:dyDescent="0.25">
      <c r="B172" s="21" t="s">
        <v>2131</v>
      </c>
      <c r="C172" s="22">
        <v>3</v>
      </c>
      <c r="D172" s="22">
        <v>1.9350000000000001</v>
      </c>
      <c r="E172" s="97"/>
      <c r="L172" s="26" t="s">
        <v>724</v>
      </c>
      <c r="M172" s="27">
        <v>5</v>
      </c>
      <c r="N172" s="28">
        <v>3.226</v>
      </c>
    </row>
    <row r="173" spans="2:14" x14ac:dyDescent="0.25">
      <c r="B173" s="21" t="s">
        <v>2132</v>
      </c>
      <c r="C173" s="22">
        <v>3</v>
      </c>
      <c r="D173" s="22">
        <v>1.9350000000000001</v>
      </c>
      <c r="E173" s="97"/>
      <c r="L173" s="26" t="s">
        <v>1336</v>
      </c>
      <c r="M173" s="27">
        <v>5</v>
      </c>
      <c r="N173" s="28">
        <v>3.226</v>
      </c>
    </row>
    <row r="174" spans="2:14" x14ac:dyDescent="0.25">
      <c r="B174" s="21" t="s">
        <v>2133</v>
      </c>
      <c r="C174" s="22">
        <v>3</v>
      </c>
      <c r="D174" s="22">
        <v>1.9350000000000001</v>
      </c>
      <c r="E174" s="97"/>
      <c r="L174" s="26" t="s">
        <v>2134</v>
      </c>
      <c r="M174" s="27">
        <v>5</v>
      </c>
      <c r="N174" s="28">
        <v>3.226</v>
      </c>
    </row>
    <row r="175" spans="2:14" x14ac:dyDescent="0.25">
      <c r="B175" s="21" t="s">
        <v>2135</v>
      </c>
      <c r="C175" s="22">
        <v>3</v>
      </c>
      <c r="D175" s="22">
        <v>1.9350000000000001</v>
      </c>
      <c r="E175" s="97"/>
      <c r="L175" s="26" t="s">
        <v>1793</v>
      </c>
      <c r="M175" s="27">
        <v>5</v>
      </c>
      <c r="N175" s="28">
        <v>3.226</v>
      </c>
    </row>
    <row r="176" spans="2:14" x14ac:dyDescent="0.25">
      <c r="B176" s="21" t="s">
        <v>2136</v>
      </c>
      <c r="C176" s="22">
        <v>3</v>
      </c>
      <c r="D176" s="22">
        <v>1.9350000000000001</v>
      </c>
      <c r="E176" s="97"/>
      <c r="L176" s="26" t="s">
        <v>2137</v>
      </c>
      <c r="M176" s="27">
        <v>5</v>
      </c>
      <c r="N176" s="28">
        <v>3.226</v>
      </c>
    </row>
    <row r="177" spans="2:14" x14ac:dyDescent="0.25">
      <c r="B177" s="21" t="s">
        <v>2138</v>
      </c>
      <c r="C177" s="22">
        <v>3</v>
      </c>
      <c r="D177" s="22">
        <v>1.9350000000000001</v>
      </c>
      <c r="E177" s="97"/>
      <c r="L177" s="26" t="s">
        <v>2139</v>
      </c>
      <c r="M177" s="27">
        <v>5</v>
      </c>
      <c r="N177" s="28">
        <v>3.226</v>
      </c>
    </row>
    <row r="178" spans="2:14" x14ac:dyDescent="0.25">
      <c r="B178" s="21" t="s">
        <v>2140</v>
      </c>
      <c r="C178" s="22">
        <v>3</v>
      </c>
      <c r="D178" s="22">
        <v>1.9350000000000001</v>
      </c>
      <c r="E178" s="97"/>
      <c r="L178" s="26" t="s">
        <v>2141</v>
      </c>
      <c r="M178" s="27">
        <v>5</v>
      </c>
      <c r="N178" s="28">
        <v>3.226</v>
      </c>
    </row>
    <row r="179" spans="2:14" x14ac:dyDescent="0.25">
      <c r="B179" s="21" t="s">
        <v>2142</v>
      </c>
      <c r="C179" s="22">
        <v>3</v>
      </c>
      <c r="D179" s="22">
        <v>1.9350000000000001</v>
      </c>
      <c r="E179" s="97"/>
      <c r="L179" s="26" t="s">
        <v>1700</v>
      </c>
      <c r="M179" s="27">
        <v>4</v>
      </c>
      <c r="N179" s="28">
        <v>2.581</v>
      </c>
    </row>
    <row r="180" spans="2:14" x14ac:dyDescent="0.25">
      <c r="B180" s="21" t="s">
        <v>2143</v>
      </c>
      <c r="C180" s="22">
        <v>3</v>
      </c>
      <c r="D180" s="22">
        <v>1.9350000000000001</v>
      </c>
      <c r="E180" s="97"/>
      <c r="L180" s="26" t="s">
        <v>221</v>
      </c>
      <c r="M180" s="27">
        <v>4</v>
      </c>
      <c r="N180" s="28">
        <v>2.581</v>
      </c>
    </row>
    <row r="181" spans="2:14" x14ac:dyDescent="0.25">
      <c r="B181" s="21" t="s">
        <v>674</v>
      </c>
      <c r="C181" s="22">
        <v>3</v>
      </c>
      <c r="D181" s="22">
        <v>1.9350000000000001</v>
      </c>
      <c r="E181" s="97"/>
      <c r="L181" s="26" t="s">
        <v>2144</v>
      </c>
      <c r="M181" s="27">
        <v>4</v>
      </c>
      <c r="N181" s="28">
        <v>2.581</v>
      </c>
    </row>
    <row r="182" spans="2:14" x14ac:dyDescent="0.25">
      <c r="B182" s="21" t="s">
        <v>2145</v>
      </c>
      <c r="C182" s="22">
        <v>3</v>
      </c>
      <c r="D182" s="22">
        <v>1.9350000000000001</v>
      </c>
      <c r="E182" s="97"/>
      <c r="L182" s="26" t="s">
        <v>2146</v>
      </c>
      <c r="M182" s="27">
        <v>4</v>
      </c>
      <c r="N182" s="28">
        <v>2.581</v>
      </c>
    </row>
    <row r="183" spans="2:14" x14ac:dyDescent="0.25">
      <c r="B183" s="21" t="s">
        <v>2147</v>
      </c>
      <c r="C183" s="22">
        <v>3</v>
      </c>
      <c r="D183" s="22">
        <v>1.9350000000000001</v>
      </c>
      <c r="E183" s="97"/>
      <c r="L183" s="26" t="s">
        <v>1339</v>
      </c>
      <c r="M183" s="27">
        <v>4</v>
      </c>
      <c r="N183" s="28">
        <v>2.581</v>
      </c>
    </row>
    <row r="184" spans="2:14" x14ac:dyDescent="0.25">
      <c r="B184" s="21" t="s">
        <v>2148</v>
      </c>
      <c r="C184" s="22">
        <v>3</v>
      </c>
      <c r="D184" s="22">
        <v>1.9350000000000001</v>
      </c>
      <c r="E184" s="97"/>
      <c r="L184" s="26" t="s">
        <v>2149</v>
      </c>
      <c r="M184" s="27">
        <v>4</v>
      </c>
      <c r="N184" s="28">
        <v>2.581</v>
      </c>
    </row>
    <row r="185" spans="2:14" x14ac:dyDescent="0.25">
      <c r="B185" s="21" t="s">
        <v>2150</v>
      </c>
      <c r="C185" s="22">
        <v>3</v>
      </c>
      <c r="D185" s="22">
        <v>1.9350000000000001</v>
      </c>
      <c r="E185" s="97"/>
      <c r="L185" s="26" t="s">
        <v>2151</v>
      </c>
      <c r="M185" s="27">
        <v>4</v>
      </c>
      <c r="N185" s="28">
        <v>2.581</v>
      </c>
    </row>
    <row r="186" spans="2:14" x14ac:dyDescent="0.25">
      <c r="B186" s="21" t="s">
        <v>2152</v>
      </c>
      <c r="C186" s="22">
        <v>3</v>
      </c>
      <c r="D186" s="22">
        <v>1.9350000000000001</v>
      </c>
      <c r="E186" s="97"/>
      <c r="L186" s="26" t="s">
        <v>2153</v>
      </c>
      <c r="M186" s="27">
        <v>4</v>
      </c>
      <c r="N186" s="28">
        <v>2.581</v>
      </c>
    </row>
    <row r="187" spans="2:14" x14ac:dyDescent="0.25">
      <c r="B187" s="21" t="s">
        <v>2154</v>
      </c>
      <c r="C187" s="22">
        <v>3</v>
      </c>
      <c r="D187" s="22">
        <v>1.9350000000000001</v>
      </c>
      <c r="E187" s="97"/>
      <c r="L187" s="26" t="s">
        <v>2155</v>
      </c>
      <c r="M187" s="27">
        <v>4</v>
      </c>
      <c r="N187" s="28">
        <v>2.581</v>
      </c>
    </row>
    <row r="188" spans="2:14" x14ac:dyDescent="0.25">
      <c r="B188" s="21" t="s">
        <v>2156</v>
      </c>
      <c r="C188" s="22">
        <v>3</v>
      </c>
      <c r="D188" s="22">
        <v>1.9350000000000001</v>
      </c>
      <c r="E188" s="97"/>
      <c r="L188" s="26" t="s">
        <v>2157</v>
      </c>
      <c r="M188" s="27">
        <v>4</v>
      </c>
      <c r="N188" s="28">
        <v>2.581</v>
      </c>
    </row>
    <row r="189" spans="2:14" x14ac:dyDescent="0.25">
      <c r="B189" s="21" t="s">
        <v>2158</v>
      </c>
      <c r="C189" s="22">
        <v>3</v>
      </c>
      <c r="D189" s="22">
        <v>1.9350000000000001</v>
      </c>
      <c r="E189" s="97"/>
      <c r="L189" s="26" t="s">
        <v>2159</v>
      </c>
      <c r="M189" s="27">
        <v>4</v>
      </c>
      <c r="N189" s="28">
        <v>2.581</v>
      </c>
    </row>
    <row r="190" spans="2:14" x14ac:dyDescent="0.25">
      <c r="B190" s="21" t="s">
        <v>2160</v>
      </c>
      <c r="C190" s="22">
        <v>3</v>
      </c>
      <c r="D190" s="22">
        <v>1.9350000000000001</v>
      </c>
      <c r="E190" s="97"/>
      <c r="L190" s="26" t="s">
        <v>2161</v>
      </c>
      <c r="M190" s="27">
        <v>4</v>
      </c>
      <c r="N190" s="28">
        <v>2.581</v>
      </c>
    </row>
    <row r="191" spans="2:14" x14ac:dyDescent="0.25">
      <c r="B191" s="21" t="s">
        <v>2162</v>
      </c>
      <c r="C191" s="22">
        <v>3</v>
      </c>
      <c r="D191" s="22">
        <v>1.9350000000000001</v>
      </c>
      <c r="E191" s="97"/>
      <c r="L191" s="26" t="s">
        <v>2163</v>
      </c>
      <c r="M191" s="27">
        <v>4</v>
      </c>
      <c r="N191" s="28">
        <v>2.581</v>
      </c>
    </row>
    <row r="192" spans="2:14" x14ac:dyDescent="0.25">
      <c r="B192" s="21" t="s">
        <v>2164</v>
      </c>
      <c r="C192" s="22">
        <v>3</v>
      </c>
      <c r="D192" s="22">
        <v>1.9350000000000001</v>
      </c>
      <c r="E192" s="97"/>
      <c r="L192" s="26" t="s">
        <v>2165</v>
      </c>
      <c r="M192" s="27">
        <v>4</v>
      </c>
      <c r="N192" s="28">
        <v>2.581</v>
      </c>
    </row>
    <row r="193" spans="2:14" x14ac:dyDescent="0.25">
      <c r="B193" s="21" t="s">
        <v>2166</v>
      </c>
      <c r="C193" s="22">
        <v>3</v>
      </c>
      <c r="D193" s="22">
        <v>1.9350000000000001</v>
      </c>
      <c r="E193" s="97"/>
      <c r="L193" s="26" t="s">
        <v>2167</v>
      </c>
      <c r="M193" s="27">
        <v>4</v>
      </c>
      <c r="N193" s="28">
        <v>2.581</v>
      </c>
    </row>
    <row r="194" spans="2:14" x14ac:dyDescent="0.25">
      <c r="B194" s="21" t="s">
        <v>2168</v>
      </c>
      <c r="C194" s="22">
        <v>3</v>
      </c>
      <c r="D194" s="22">
        <v>1.9350000000000001</v>
      </c>
      <c r="E194" s="97"/>
      <c r="L194" s="26" t="s">
        <v>2169</v>
      </c>
      <c r="M194" s="27">
        <v>4</v>
      </c>
      <c r="N194" s="28">
        <v>2.581</v>
      </c>
    </row>
    <row r="195" spans="2:14" x14ac:dyDescent="0.25">
      <c r="B195" s="21" t="s">
        <v>2170</v>
      </c>
      <c r="C195" s="22">
        <v>3</v>
      </c>
      <c r="D195" s="22">
        <v>1.9350000000000001</v>
      </c>
      <c r="E195" s="97"/>
      <c r="L195" s="26" t="s">
        <v>2171</v>
      </c>
      <c r="M195" s="27">
        <v>4</v>
      </c>
      <c r="N195" s="28">
        <v>2.581</v>
      </c>
    </row>
    <row r="196" spans="2:14" x14ac:dyDescent="0.25">
      <c r="B196" s="21" t="s">
        <v>2172</v>
      </c>
      <c r="C196" s="22">
        <v>3</v>
      </c>
      <c r="D196" s="22">
        <v>1.9350000000000001</v>
      </c>
      <c r="E196" s="97"/>
      <c r="L196" s="26" t="s">
        <v>2173</v>
      </c>
      <c r="M196" s="27">
        <v>4</v>
      </c>
      <c r="N196" s="28">
        <v>2.581</v>
      </c>
    </row>
    <row r="197" spans="2:14" x14ac:dyDescent="0.25">
      <c r="B197" s="21" t="s">
        <v>2174</v>
      </c>
      <c r="C197" s="22">
        <v>3</v>
      </c>
      <c r="D197" s="22">
        <v>1.9350000000000001</v>
      </c>
      <c r="E197" s="97"/>
      <c r="L197" s="26" t="s">
        <v>1321</v>
      </c>
      <c r="M197" s="27">
        <v>4</v>
      </c>
      <c r="N197" s="28">
        <v>2.581</v>
      </c>
    </row>
    <row r="198" spans="2:14" x14ac:dyDescent="0.25">
      <c r="B198" s="21" t="s">
        <v>2175</v>
      </c>
      <c r="C198" s="22">
        <v>3</v>
      </c>
      <c r="D198" s="22">
        <v>1.9350000000000001</v>
      </c>
      <c r="E198" s="97"/>
      <c r="L198" s="26" t="s">
        <v>2176</v>
      </c>
      <c r="M198" s="27">
        <v>4</v>
      </c>
      <c r="N198" s="28">
        <v>2.581</v>
      </c>
    </row>
    <row r="199" spans="2:14" x14ac:dyDescent="0.25">
      <c r="B199" s="21" t="s">
        <v>2177</v>
      </c>
      <c r="C199" s="22">
        <v>3</v>
      </c>
      <c r="D199" s="22">
        <v>1.9350000000000001</v>
      </c>
      <c r="E199" s="97"/>
      <c r="L199" s="26" t="s">
        <v>2178</v>
      </c>
      <c r="M199" s="27">
        <v>4</v>
      </c>
      <c r="N199" s="28">
        <v>2.581</v>
      </c>
    </row>
    <row r="200" spans="2:14" x14ac:dyDescent="0.25">
      <c r="B200" s="21" t="s">
        <v>2179</v>
      </c>
      <c r="C200" s="22">
        <v>3</v>
      </c>
      <c r="D200" s="22">
        <v>1.9350000000000001</v>
      </c>
      <c r="E200" s="97"/>
      <c r="L200" s="26" t="s">
        <v>2180</v>
      </c>
      <c r="M200" s="27">
        <v>4</v>
      </c>
      <c r="N200" s="28">
        <v>2.581</v>
      </c>
    </row>
    <row r="201" spans="2:14" x14ac:dyDescent="0.25">
      <c r="B201" s="21" t="s">
        <v>2181</v>
      </c>
      <c r="C201" s="22">
        <v>3</v>
      </c>
      <c r="D201" s="22">
        <v>1.9350000000000001</v>
      </c>
      <c r="E201" s="97"/>
      <c r="L201" s="26" t="s">
        <v>2182</v>
      </c>
      <c r="M201" s="27">
        <v>4</v>
      </c>
      <c r="N201" s="28">
        <v>2.581</v>
      </c>
    </row>
    <row r="202" spans="2:14" x14ac:dyDescent="0.25">
      <c r="B202" s="21" t="s">
        <v>2183</v>
      </c>
      <c r="C202" s="22">
        <v>3</v>
      </c>
      <c r="D202" s="22">
        <v>1.9350000000000001</v>
      </c>
      <c r="E202" s="97"/>
      <c r="L202" s="26" t="s">
        <v>885</v>
      </c>
      <c r="M202" s="27">
        <v>4</v>
      </c>
      <c r="N202" s="28">
        <v>2.581</v>
      </c>
    </row>
    <row r="203" spans="2:14" x14ac:dyDescent="0.25">
      <c r="B203" s="21" t="s">
        <v>2184</v>
      </c>
      <c r="C203" s="22">
        <v>3</v>
      </c>
      <c r="D203" s="22">
        <v>1.9350000000000001</v>
      </c>
      <c r="E203" s="97"/>
      <c r="L203" s="26" t="s">
        <v>2185</v>
      </c>
      <c r="M203" s="27">
        <v>4</v>
      </c>
      <c r="N203" s="28">
        <v>2.581</v>
      </c>
    </row>
    <row r="204" spans="2:14" x14ac:dyDescent="0.25">
      <c r="B204" s="21" t="s">
        <v>2186</v>
      </c>
      <c r="C204" s="22">
        <v>3</v>
      </c>
      <c r="D204" s="22">
        <v>1.9350000000000001</v>
      </c>
      <c r="E204" s="97"/>
      <c r="L204" s="26" t="s">
        <v>2187</v>
      </c>
      <c r="M204" s="27">
        <v>4</v>
      </c>
      <c r="N204" s="28">
        <v>2.581</v>
      </c>
    </row>
    <row r="205" spans="2:14" x14ac:dyDescent="0.25">
      <c r="B205" s="21" t="s">
        <v>2188</v>
      </c>
      <c r="C205" s="22">
        <v>3</v>
      </c>
      <c r="D205" s="22">
        <v>1.9350000000000001</v>
      </c>
      <c r="E205" s="97"/>
      <c r="L205" s="26" t="s">
        <v>211</v>
      </c>
      <c r="M205" s="27">
        <v>4</v>
      </c>
      <c r="N205" s="28">
        <v>2.581</v>
      </c>
    </row>
    <row r="206" spans="2:14" x14ac:dyDescent="0.25">
      <c r="B206" s="21" t="s">
        <v>2189</v>
      </c>
      <c r="C206" s="22">
        <v>3</v>
      </c>
      <c r="D206" s="22">
        <v>1.9350000000000001</v>
      </c>
      <c r="E206" s="97"/>
      <c r="L206" s="26" t="s">
        <v>2190</v>
      </c>
      <c r="M206" s="27">
        <v>4</v>
      </c>
      <c r="N206" s="28">
        <v>2.581</v>
      </c>
    </row>
    <row r="207" spans="2:14" x14ac:dyDescent="0.25">
      <c r="B207" s="21" t="s">
        <v>2191</v>
      </c>
      <c r="C207" s="22">
        <v>3</v>
      </c>
      <c r="D207" s="22">
        <v>1.9350000000000001</v>
      </c>
      <c r="E207" s="97"/>
      <c r="L207" s="26" t="s">
        <v>2192</v>
      </c>
      <c r="M207" s="27">
        <v>4</v>
      </c>
      <c r="N207" s="28">
        <v>2.581</v>
      </c>
    </row>
    <row r="208" spans="2:14" x14ac:dyDescent="0.25">
      <c r="B208" s="21" t="s">
        <v>2193</v>
      </c>
      <c r="C208" s="22">
        <v>3</v>
      </c>
      <c r="D208" s="22">
        <v>1.9350000000000001</v>
      </c>
      <c r="E208" s="97"/>
      <c r="L208" s="26" t="s">
        <v>2194</v>
      </c>
      <c r="M208" s="27">
        <v>4</v>
      </c>
      <c r="N208" s="28">
        <v>2.581</v>
      </c>
    </row>
    <row r="209" spans="2:14" x14ac:dyDescent="0.25">
      <c r="B209" s="21" t="s">
        <v>2195</v>
      </c>
      <c r="C209" s="22">
        <v>3</v>
      </c>
      <c r="D209" s="22">
        <v>1.9350000000000001</v>
      </c>
      <c r="E209" s="97"/>
      <c r="L209" s="26" t="s">
        <v>624</v>
      </c>
      <c r="M209" s="27">
        <v>4</v>
      </c>
      <c r="N209" s="28">
        <v>2.581</v>
      </c>
    </row>
    <row r="210" spans="2:14" x14ac:dyDescent="0.25">
      <c r="B210" s="21" t="s">
        <v>2196</v>
      </c>
      <c r="C210" s="22">
        <v>3</v>
      </c>
      <c r="D210" s="22">
        <v>1.9350000000000001</v>
      </c>
      <c r="E210" s="97"/>
      <c r="L210" s="26" t="s">
        <v>2197</v>
      </c>
      <c r="M210" s="27">
        <v>4</v>
      </c>
      <c r="N210" s="28">
        <v>2.581</v>
      </c>
    </row>
    <row r="211" spans="2:14" x14ac:dyDescent="0.25">
      <c r="B211" s="21" t="s">
        <v>2198</v>
      </c>
      <c r="C211" s="22">
        <v>3</v>
      </c>
      <c r="D211" s="22">
        <v>1.9350000000000001</v>
      </c>
      <c r="E211" s="97"/>
      <c r="L211" s="26" t="s">
        <v>2199</v>
      </c>
      <c r="M211" s="27">
        <v>4</v>
      </c>
      <c r="N211" s="28">
        <v>2.581</v>
      </c>
    </row>
    <row r="212" spans="2:14" x14ac:dyDescent="0.25">
      <c r="B212" s="21" t="s">
        <v>2200</v>
      </c>
      <c r="C212" s="22">
        <v>3</v>
      </c>
      <c r="D212" s="22">
        <v>1.9350000000000001</v>
      </c>
      <c r="E212" s="97"/>
      <c r="L212" s="26" t="s">
        <v>2201</v>
      </c>
      <c r="M212" s="27">
        <v>4</v>
      </c>
      <c r="N212" s="28">
        <v>2.581</v>
      </c>
    </row>
    <row r="213" spans="2:14" x14ac:dyDescent="0.25">
      <c r="B213" s="21" t="s">
        <v>2202</v>
      </c>
      <c r="C213" s="22">
        <v>3</v>
      </c>
      <c r="D213" s="22">
        <v>1.9350000000000001</v>
      </c>
      <c r="E213" s="97"/>
      <c r="L213" s="26" t="s">
        <v>2203</v>
      </c>
      <c r="M213" s="27">
        <v>4</v>
      </c>
      <c r="N213" s="28">
        <v>2.581</v>
      </c>
    </row>
    <row r="214" spans="2:14" x14ac:dyDescent="0.25">
      <c r="B214" s="21" t="s">
        <v>2204</v>
      </c>
      <c r="C214" s="22">
        <v>3</v>
      </c>
      <c r="D214" s="22">
        <v>1.9350000000000001</v>
      </c>
      <c r="E214" s="97"/>
      <c r="L214" s="26" t="s">
        <v>2205</v>
      </c>
      <c r="M214" s="27">
        <v>4</v>
      </c>
      <c r="N214" s="28">
        <v>2.581</v>
      </c>
    </row>
    <row r="215" spans="2:14" x14ac:dyDescent="0.25">
      <c r="B215" s="21" t="s">
        <v>2206</v>
      </c>
      <c r="C215" s="22">
        <v>3</v>
      </c>
      <c r="D215" s="22">
        <v>1.9350000000000001</v>
      </c>
      <c r="E215" s="97"/>
      <c r="L215" s="26" t="s">
        <v>2207</v>
      </c>
      <c r="M215" s="27">
        <v>4</v>
      </c>
      <c r="N215" s="28">
        <v>2.581</v>
      </c>
    </row>
    <row r="216" spans="2:14" x14ac:dyDescent="0.25">
      <c r="B216" s="21" t="s">
        <v>2208</v>
      </c>
      <c r="C216" s="22">
        <v>3</v>
      </c>
      <c r="D216" s="22">
        <v>1.9350000000000001</v>
      </c>
      <c r="E216" s="97"/>
      <c r="L216" s="26" t="s">
        <v>2209</v>
      </c>
      <c r="M216" s="27">
        <v>4</v>
      </c>
      <c r="N216" s="28">
        <v>2.581</v>
      </c>
    </row>
    <row r="217" spans="2:14" x14ac:dyDescent="0.25">
      <c r="B217" s="21" t="s">
        <v>2210</v>
      </c>
      <c r="C217" s="22">
        <v>3</v>
      </c>
      <c r="D217" s="22">
        <v>1.9350000000000001</v>
      </c>
      <c r="E217" s="97"/>
      <c r="L217" s="26" t="s">
        <v>2211</v>
      </c>
      <c r="M217" s="27">
        <v>4</v>
      </c>
      <c r="N217" s="28">
        <v>2.581</v>
      </c>
    </row>
    <row r="218" spans="2:14" x14ac:dyDescent="0.25">
      <c r="B218" s="21" t="s">
        <v>2212</v>
      </c>
      <c r="C218" s="22">
        <v>3</v>
      </c>
      <c r="D218" s="22">
        <v>1.9350000000000001</v>
      </c>
      <c r="E218" s="97"/>
      <c r="L218" s="26" t="s">
        <v>2213</v>
      </c>
      <c r="M218" s="27">
        <v>4</v>
      </c>
      <c r="N218" s="28">
        <v>2.581</v>
      </c>
    </row>
    <row r="219" spans="2:14" x14ac:dyDescent="0.25">
      <c r="B219" s="21" t="s">
        <v>1362</v>
      </c>
      <c r="C219" s="22">
        <v>3</v>
      </c>
      <c r="D219" s="22">
        <v>1.9350000000000001</v>
      </c>
      <c r="E219" s="97"/>
      <c r="L219" s="26" t="s">
        <v>2214</v>
      </c>
      <c r="M219" s="27">
        <v>4</v>
      </c>
      <c r="N219" s="28">
        <v>2.581</v>
      </c>
    </row>
    <row r="220" spans="2:14" x14ac:dyDescent="0.25">
      <c r="B220" s="21" t="s">
        <v>2215</v>
      </c>
      <c r="C220" s="22">
        <v>3</v>
      </c>
      <c r="D220" s="22">
        <v>1.9350000000000001</v>
      </c>
      <c r="E220" s="97"/>
      <c r="L220" s="26" t="s">
        <v>2216</v>
      </c>
      <c r="M220" s="27">
        <v>4</v>
      </c>
      <c r="N220" s="28">
        <v>2.581</v>
      </c>
    </row>
    <row r="221" spans="2:14" x14ac:dyDescent="0.25">
      <c r="B221" s="21" t="s">
        <v>2217</v>
      </c>
      <c r="C221" s="22">
        <v>3</v>
      </c>
      <c r="D221" s="22">
        <v>1.9350000000000001</v>
      </c>
      <c r="E221" s="97"/>
      <c r="L221" s="26" t="s">
        <v>2218</v>
      </c>
      <c r="M221" s="27">
        <v>4</v>
      </c>
      <c r="N221" s="28">
        <v>2.581</v>
      </c>
    </row>
    <row r="222" spans="2:14" x14ac:dyDescent="0.25">
      <c r="B222" s="21" t="s">
        <v>2219</v>
      </c>
      <c r="C222" s="22">
        <v>3</v>
      </c>
      <c r="D222" s="22">
        <v>1.9350000000000001</v>
      </c>
      <c r="E222" s="97"/>
      <c r="L222" s="26" t="s">
        <v>2220</v>
      </c>
      <c r="M222" s="27">
        <v>4</v>
      </c>
      <c r="N222" s="28">
        <v>2.581</v>
      </c>
    </row>
    <row r="223" spans="2:14" x14ac:dyDescent="0.25">
      <c r="B223" s="21" t="s">
        <v>2221</v>
      </c>
      <c r="C223" s="22">
        <v>3</v>
      </c>
      <c r="D223" s="22">
        <v>1.9350000000000001</v>
      </c>
      <c r="E223" s="97"/>
      <c r="L223" s="26" t="s">
        <v>2222</v>
      </c>
      <c r="M223" s="27">
        <v>4</v>
      </c>
      <c r="N223" s="28">
        <v>2.581</v>
      </c>
    </row>
    <row r="224" spans="2:14" x14ac:dyDescent="0.25">
      <c r="B224" s="21" t="s">
        <v>2223</v>
      </c>
      <c r="C224" s="22">
        <v>3</v>
      </c>
      <c r="D224" s="22">
        <v>1.9350000000000001</v>
      </c>
      <c r="E224" s="97"/>
      <c r="L224" s="26" t="s">
        <v>993</v>
      </c>
      <c r="M224" s="27">
        <v>4</v>
      </c>
      <c r="N224" s="28">
        <v>2.581</v>
      </c>
    </row>
    <row r="225" spans="2:14" x14ac:dyDescent="0.25">
      <c r="B225" s="21" t="s">
        <v>2224</v>
      </c>
      <c r="C225" s="22">
        <v>3</v>
      </c>
      <c r="D225" s="22">
        <v>1.9350000000000001</v>
      </c>
      <c r="E225" s="97"/>
      <c r="L225" s="26" t="s">
        <v>2225</v>
      </c>
      <c r="M225" s="27">
        <v>4</v>
      </c>
      <c r="N225" s="28">
        <v>2.581</v>
      </c>
    </row>
    <row r="226" spans="2:14" x14ac:dyDescent="0.25">
      <c r="B226" s="21" t="s">
        <v>2226</v>
      </c>
      <c r="C226" s="22">
        <v>3</v>
      </c>
      <c r="D226" s="22">
        <v>1.9350000000000001</v>
      </c>
      <c r="E226" s="97"/>
      <c r="L226" s="26" t="s">
        <v>2227</v>
      </c>
      <c r="M226" s="27">
        <v>4</v>
      </c>
      <c r="N226" s="28">
        <v>2.581</v>
      </c>
    </row>
    <row r="227" spans="2:14" x14ac:dyDescent="0.25">
      <c r="B227" s="21" t="s">
        <v>2228</v>
      </c>
      <c r="C227" s="22">
        <v>3</v>
      </c>
      <c r="D227" s="22">
        <v>1.9350000000000001</v>
      </c>
      <c r="E227" s="97"/>
      <c r="L227" s="26" t="s">
        <v>2229</v>
      </c>
      <c r="M227" s="27">
        <v>4</v>
      </c>
      <c r="N227" s="28">
        <v>2.581</v>
      </c>
    </row>
    <row r="228" spans="2:14" x14ac:dyDescent="0.25">
      <c r="B228" s="21" t="s">
        <v>2230</v>
      </c>
      <c r="C228" s="22">
        <v>3</v>
      </c>
      <c r="D228" s="22">
        <v>1.9350000000000001</v>
      </c>
      <c r="E228" s="97"/>
      <c r="L228" s="26" t="s">
        <v>2231</v>
      </c>
      <c r="M228" s="27">
        <v>4</v>
      </c>
      <c r="N228" s="28">
        <v>2.581</v>
      </c>
    </row>
    <row r="229" spans="2:14" x14ac:dyDescent="0.25">
      <c r="B229" s="21" t="s">
        <v>2232</v>
      </c>
      <c r="C229" s="22">
        <v>3</v>
      </c>
      <c r="D229" s="22">
        <v>1.9350000000000001</v>
      </c>
      <c r="E229" s="97"/>
      <c r="L229" s="26" t="s">
        <v>216</v>
      </c>
      <c r="M229" s="27">
        <v>4</v>
      </c>
      <c r="N229" s="28">
        <v>2.581</v>
      </c>
    </row>
    <row r="230" spans="2:14" x14ac:dyDescent="0.25">
      <c r="B230" s="21" t="s">
        <v>2233</v>
      </c>
      <c r="C230" s="22">
        <v>3</v>
      </c>
      <c r="D230" s="22">
        <v>1.9350000000000001</v>
      </c>
      <c r="E230" s="97"/>
      <c r="L230" s="26" t="s">
        <v>2234</v>
      </c>
      <c r="M230" s="27">
        <v>4</v>
      </c>
      <c r="N230" s="28">
        <v>2.581</v>
      </c>
    </row>
    <row r="231" spans="2:14" x14ac:dyDescent="0.25">
      <c r="B231" s="21" t="s">
        <v>2235</v>
      </c>
      <c r="C231" s="22">
        <v>3</v>
      </c>
      <c r="D231" s="22">
        <v>1.9350000000000001</v>
      </c>
      <c r="E231" s="97"/>
      <c r="L231" s="26" t="s">
        <v>2236</v>
      </c>
      <c r="M231" s="27">
        <v>4</v>
      </c>
      <c r="N231" s="28">
        <v>2.581</v>
      </c>
    </row>
    <row r="232" spans="2:14" x14ac:dyDescent="0.25">
      <c r="B232" s="21" t="s">
        <v>2237</v>
      </c>
      <c r="C232" s="22">
        <v>3</v>
      </c>
      <c r="D232" s="22">
        <v>1.9350000000000001</v>
      </c>
      <c r="E232" s="97"/>
      <c r="L232" s="26" t="s">
        <v>2238</v>
      </c>
      <c r="M232" s="27">
        <v>4</v>
      </c>
      <c r="N232" s="28">
        <v>2.581</v>
      </c>
    </row>
    <row r="233" spans="2:14" x14ac:dyDescent="0.25">
      <c r="B233" s="21" t="s">
        <v>2239</v>
      </c>
      <c r="C233" s="22">
        <v>3</v>
      </c>
      <c r="D233" s="22">
        <v>1.9350000000000001</v>
      </c>
      <c r="E233" s="97"/>
      <c r="L233" s="26" t="s">
        <v>1205</v>
      </c>
      <c r="M233" s="27">
        <v>4</v>
      </c>
      <c r="N233" s="28">
        <v>2.581</v>
      </c>
    </row>
    <row r="234" spans="2:14" x14ac:dyDescent="0.25">
      <c r="B234" s="21" t="s">
        <v>2240</v>
      </c>
      <c r="C234" s="22">
        <v>3</v>
      </c>
      <c r="D234" s="22">
        <v>1.9350000000000001</v>
      </c>
      <c r="E234" s="97"/>
      <c r="L234" s="26" t="s">
        <v>2241</v>
      </c>
      <c r="M234" s="27">
        <v>4</v>
      </c>
      <c r="N234" s="28">
        <v>2.581</v>
      </c>
    </row>
    <row r="235" spans="2:14" x14ac:dyDescent="0.25">
      <c r="B235" s="21" t="s">
        <v>2242</v>
      </c>
      <c r="C235" s="22">
        <v>3</v>
      </c>
      <c r="D235" s="22">
        <v>1.9350000000000001</v>
      </c>
      <c r="E235" s="97"/>
      <c r="L235" s="26" t="s">
        <v>2243</v>
      </c>
      <c r="M235" s="27">
        <v>4</v>
      </c>
      <c r="N235" s="28">
        <v>2.581</v>
      </c>
    </row>
    <row r="236" spans="2:14" x14ac:dyDescent="0.25">
      <c r="B236" s="21" t="s">
        <v>2244</v>
      </c>
      <c r="C236" s="22">
        <v>3</v>
      </c>
      <c r="D236" s="22">
        <v>1.9350000000000001</v>
      </c>
      <c r="E236" s="97"/>
      <c r="L236" s="26" t="s">
        <v>181</v>
      </c>
      <c r="M236" s="27">
        <v>4</v>
      </c>
      <c r="N236" s="28">
        <v>2.581</v>
      </c>
    </row>
    <row r="237" spans="2:14" x14ac:dyDescent="0.25">
      <c r="B237" s="21" t="s">
        <v>2245</v>
      </c>
      <c r="C237" s="22">
        <v>3</v>
      </c>
      <c r="D237" s="22">
        <v>1.9350000000000001</v>
      </c>
      <c r="E237" s="97"/>
      <c r="L237" s="26" t="s">
        <v>2246</v>
      </c>
      <c r="M237" s="27">
        <v>4</v>
      </c>
      <c r="N237" s="28">
        <v>2.581</v>
      </c>
    </row>
    <row r="238" spans="2:14" x14ac:dyDescent="0.25">
      <c r="B238" s="21" t="s">
        <v>2247</v>
      </c>
      <c r="C238" s="22">
        <v>3</v>
      </c>
      <c r="D238" s="22">
        <v>1.9350000000000001</v>
      </c>
      <c r="E238" s="97"/>
      <c r="L238" s="26" t="s">
        <v>2248</v>
      </c>
      <c r="M238" s="27">
        <v>4</v>
      </c>
      <c r="N238" s="28">
        <v>2.581</v>
      </c>
    </row>
    <row r="239" spans="2:14" x14ac:dyDescent="0.25">
      <c r="B239" s="21" t="s">
        <v>2249</v>
      </c>
      <c r="C239" s="22">
        <v>3</v>
      </c>
      <c r="D239" s="22">
        <v>1.9350000000000001</v>
      </c>
      <c r="E239" s="97"/>
      <c r="L239" s="26" t="s">
        <v>756</v>
      </c>
      <c r="M239" s="27">
        <v>4</v>
      </c>
      <c r="N239" s="28">
        <v>2.581</v>
      </c>
    </row>
    <row r="240" spans="2:14" x14ac:dyDescent="0.25">
      <c r="B240" s="21" t="s">
        <v>2250</v>
      </c>
      <c r="C240" s="22">
        <v>3</v>
      </c>
      <c r="D240" s="22">
        <v>1.9350000000000001</v>
      </c>
      <c r="E240" s="97"/>
      <c r="L240" s="26" t="s">
        <v>2251</v>
      </c>
      <c r="M240" s="27">
        <v>4</v>
      </c>
      <c r="N240" s="28">
        <v>2.581</v>
      </c>
    </row>
    <row r="241" spans="2:14" x14ac:dyDescent="0.25">
      <c r="B241" s="21" t="s">
        <v>2252</v>
      </c>
      <c r="C241" s="22">
        <v>3</v>
      </c>
      <c r="D241" s="22">
        <v>1.9350000000000001</v>
      </c>
      <c r="E241" s="97"/>
      <c r="L241" s="26" t="s">
        <v>2253</v>
      </c>
      <c r="M241" s="27">
        <v>4</v>
      </c>
      <c r="N241" s="28">
        <v>2.581</v>
      </c>
    </row>
    <row r="242" spans="2:14" x14ac:dyDescent="0.25">
      <c r="B242" s="21" t="s">
        <v>2254</v>
      </c>
      <c r="C242" s="22">
        <v>3</v>
      </c>
      <c r="D242" s="22">
        <v>1.9350000000000001</v>
      </c>
      <c r="E242" s="97"/>
      <c r="L242" s="26" t="s">
        <v>2255</v>
      </c>
      <c r="M242" s="27">
        <v>4</v>
      </c>
      <c r="N242" s="28">
        <v>2.581</v>
      </c>
    </row>
    <row r="243" spans="2:14" x14ac:dyDescent="0.25">
      <c r="B243" s="21" t="s">
        <v>2256</v>
      </c>
      <c r="C243" s="22">
        <v>3</v>
      </c>
      <c r="D243" s="22">
        <v>1.9350000000000001</v>
      </c>
      <c r="E243" s="97"/>
      <c r="L243" s="26" t="s">
        <v>2257</v>
      </c>
      <c r="M243" s="27">
        <v>4</v>
      </c>
      <c r="N243" s="28">
        <v>2.581</v>
      </c>
    </row>
    <row r="244" spans="2:14" x14ac:dyDescent="0.25">
      <c r="B244" s="21" t="s">
        <v>2258</v>
      </c>
      <c r="C244" s="22">
        <v>3</v>
      </c>
      <c r="D244" s="22">
        <v>1.9350000000000001</v>
      </c>
      <c r="E244" s="97"/>
      <c r="L244" s="26" t="s">
        <v>2259</v>
      </c>
      <c r="M244" s="27">
        <v>4</v>
      </c>
      <c r="N244" s="28">
        <v>2.581</v>
      </c>
    </row>
    <row r="245" spans="2:14" x14ac:dyDescent="0.25">
      <c r="B245" s="21" t="s">
        <v>2260</v>
      </c>
      <c r="C245" s="22">
        <v>3</v>
      </c>
      <c r="D245" s="22">
        <v>1.9350000000000001</v>
      </c>
      <c r="E245" s="97"/>
      <c r="L245" s="26" t="s">
        <v>2261</v>
      </c>
      <c r="M245" s="27">
        <v>4</v>
      </c>
      <c r="N245" s="28">
        <v>2.581</v>
      </c>
    </row>
    <row r="246" spans="2:14" x14ac:dyDescent="0.25">
      <c r="B246" s="21" t="s">
        <v>236</v>
      </c>
      <c r="C246" s="22">
        <v>3</v>
      </c>
      <c r="D246" s="22">
        <v>1.9350000000000001</v>
      </c>
      <c r="E246" s="97"/>
      <c r="L246" s="26" t="s">
        <v>858</v>
      </c>
      <c r="M246" s="27">
        <v>4</v>
      </c>
      <c r="N246" s="28">
        <v>2.581</v>
      </c>
    </row>
    <row r="247" spans="2:14" x14ac:dyDescent="0.25">
      <c r="B247" s="21" t="s">
        <v>2262</v>
      </c>
      <c r="C247" s="22">
        <v>3</v>
      </c>
      <c r="D247" s="22">
        <v>1.9350000000000001</v>
      </c>
      <c r="E247" s="97"/>
      <c r="L247" s="26" t="s">
        <v>516</v>
      </c>
      <c r="M247" s="27">
        <v>4</v>
      </c>
      <c r="N247" s="28">
        <v>2.581</v>
      </c>
    </row>
    <row r="248" spans="2:14" x14ac:dyDescent="0.25">
      <c r="B248" s="21" t="s">
        <v>2263</v>
      </c>
      <c r="C248" s="22">
        <v>3</v>
      </c>
      <c r="D248" s="22">
        <v>1.9350000000000001</v>
      </c>
      <c r="E248" s="97"/>
      <c r="L248" s="26" t="s">
        <v>540</v>
      </c>
      <c r="M248" s="27">
        <v>4</v>
      </c>
      <c r="N248" s="28">
        <v>2.581</v>
      </c>
    </row>
    <row r="249" spans="2:14" x14ac:dyDescent="0.25">
      <c r="B249" s="21" t="s">
        <v>2264</v>
      </c>
      <c r="C249" s="22">
        <v>3</v>
      </c>
      <c r="D249" s="22">
        <v>1.9350000000000001</v>
      </c>
      <c r="E249" s="97"/>
      <c r="L249" s="26" t="s">
        <v>2265</v>
      </c>
      <c r="M249" s="27">
        <v>4</v>
      </c>
      <c r="N249" s="28">
        <v>2.581</v>
      </c>
    </row>
    <row r="250" spans="2:14" x14ac:dyDescent="0.25">
      <c r="B250" s="21" t="s">
        <v>2266</v>
      </c>
      <c r="C250" s="22">
        <v>3</v>
      </c>
      <c r="D250" s="22">
        <v>1.9350000000000001</v>
      </c>
      <c r="E250" s="97"/>
      <c r="L250" s="26" t="s">
        <v>663</v>
      </c>
      <c r="M250" s="27">
        <v>4</v>
      </c>
      <c r="N250" s="28">
        <v>2.581</v>
      </c>
    </row>
    <row r="251" spans="2:14" x14ac:dyDescent="0.25">
      <c r="B251" s="21" t="s">
        <v>2267</v>
      </c>
      <c r="C251" s="22">
        <v>3</v>
      </c>
      <c r="D251" s="22">
        <v>1.9350000000000001</v>
      </c>
      <c r="E251" s="97"/>
      <c r="L251" s="26" t="s">
        <v>2268</v>
      </c>
      <c r="M251" s="27">
        <v>4</v>
      </c>
      <c r="N251" s="28">
        <v>2.581</v>
      </c>
    </row>
    <row r="252" spans="2:14" x14ac:dyDescent="0.25">
      <c r="B252" s="21" t="s">
        <v>2269</v>
      </c>
      <c r="C252" s="22">
        <v>3</v>
      </c>
      <c r="D252" s="22">
        <v>1.9350000000000001</v>
      </c>
      <c r="E252" s="97"/>
      <c r="L252" s="26" t="s">
        <v>2270</v>
      </c>
      <c r="M252" s="27">
        <v>4</v>
      </c>
      <c r="N252" s="28">
        <v>2.581</v>
      </c>
    </row>
    <row r="253" spans="2:14" x14ac:dyDescent="0.25">
      <c r="B253" s="21" t="s">
        <v>2271</v>
      </c>
      <c r="C253" s="22">
        <v>3</v>
      </c>
      <c r="D253" s="22">
        <v>1.9350000000000001</v>
      </c>
      <c r="E253" s="97"/>
      <c r="L253" s="26" t="s">
        <v>2272</v>
      </c>
      <c r="M253" s="27">
        <v>4</v>
      </c>
      <c r="N253" s="28">
        <v>2.581</v>
      </c>
    </row>
    <row r="254" spans="2:14" x14ac:dyDescent="0.25">
      <c r="B254" s="21" t="s">
        <v>2273</v>
      </c>
      <c r="C254" s="22">
        <v>3</v>
      </c>
      <c r="D254" s="22">
        <v>1.9350000000000001</v>
      </c>
      <c r="E254" s="97"/>
      <c r="L254" s="26" t="s">
        <v>1498</v>
      </c>
      <c r="M254" s="27">
        <v>4</v>
      </c>
      <c r="N254" s="28">
        <v>2.581</v>
      </c>
    </row>
    <row r="255" spans="2:14" x14ac:dyDescent="0.25">
      <c r="B255" s="21" t="s">
        <v>2274</v>
      </c>
      <c r="C255" s="22">
        <v>3</v>
      </c>
      <c r="D255" s="22">
        <v>1.9350000000000001</v>
      </c>
      <c r="E255" s="97"/>
      <c r="L255" s="26" t="s">
        <v>2275</v>
      </c>
      <c r="M255" s="27">
        <v>4</v>
      </c>
      <c r="N255" s="28">
        <v>2.581</v>
      </c>
    </row>
    <row r="256" spans="2:14" x14ac:dyDescent="0.25">
      <c r="B256" s="21" t="s">
        <v>2276</v>
      </c>
      <c r="C256" s="22">
        <v>3</v>
      </c>
      <c r="D256" s="22">
        <v>1.9350000000000001</v>
      </c>
      <c r="E256" s="97"/>
      <c r="L256" s="26" t="s">
        <v>2277</v>
      </c>
      <c r="M256" s="27">
        <v>4</v>
      </c>
      <c r="N256" s="28">
        <v>2.581</v>
      </c>
    </row>
    <row r="257" spans="2:14" x14ac:dyDescent="0.25">
      <c r="B257" s="21" t="s">
        <v>2278</v>
      </c>
      <c r="C257" s="22">
        <v>3</v>
      </c>
      <c r="D257" s="22">
        <v>1.9350000000000001</v>
      </c>
      <c r="E257" s="97"/>
      <c r="L257" s="26" t="s">
        <v>2279</v>
      </c>
      <c r="M257" s="27">
        <v>4</v>
      </c>
      <c r="N257" s="28">
        <v>2.581</v>
      </c>
    </row>
    <row r="258" spans="2:14" x14ac:dyDescent="0.25">
      <c r="B258" s="21" t="s">
        <v>2280</v>
      </c>
      <c r="C258" s="22">
        <v>3</v>
      </c>
      <c r="D258" s="22">
        <v>1.9350000000000001</v>
      </c>
      <c r="E258" s="97"/>
      <c r="L258" s="26" t="s">
        <v>2281</v>
      </c>
      <c r="M258" s="27">
        <v>4</v>
      </c>
      <c r="N258" s="28">
        <v>2.581</v>
      </c>
    </row>
    <row r="259" spans="2:14" x14ac:dyDescent="0.25">
      <c r="B259" s="21" t="s">
        <v>2282</v>
      </c>
      <c r="C259" s="22">
        <v>3</v>
      </c>
      <c r="D259" s="22">
        <v>1.9350000000000001</v>
      </c>
      <c r="E259" s="97"/>
      <c r="L259" s="26" t="s">
        <v>966</v>
      </c>
      <c r="M259" s="27">
        <v>4</v>
      </c>
      <c r="N259" s="28">
        <v>2.581</v>
      </c>
    </row>
    <row r="260" spans="2:14" x14ac:dyDescent="0.25">
      <c r="B260" s="21" t="s">
        <v>2283</v>
      </c>
      <c r="C260" s="22">
        <v>3</v>
      </c>
      <c r="D260" s="22">
        <v>1.9350000000000001</v>
      </c>
      <c r="E260" s="97"/>
      <c r="L260" s="26" t="s">
        <v>588</v>
      </c>
      <c r="M260" s="27">
        <v>4</v>
      </c>
      <c r="N260" s="28">
        <v>2.581</v>
      </c>
    </row>
    <row r="261" spans="2:14" x14ac:dyDescent="0.25">
      <c r="B261" s="21" t="s">
        <v>2284</v>
      </c>
      <c r="C261" s="22">
        <v>3</v>
      </c>
      <c r="D261" s="22">
        <v>1.9350000000000001</v>
      </c>
      <c r="E261" s="97"/>
      <c r="L261" s="26" t="s">
        <v>628</v>
      </c>
      <c r="M261" s="27">
        <v>4</v>
      </c>
      <c r="N261" s="28">
        <v>2.581</v>
      </c>
    </row>
    <row r="262" spans="2:14" x14ac:dyDescent="0.25">
      <c r="B262" s="21" t="s">
        <v>2285</v>
      </c>
      <c r="C262" s="22">
        <v>3</v>
      </c>
      <c r="D262" s="22">
        <v>1.9350000000000001</v>
      </c>
      <c r="E262" s="97"/>
      <c r="L262" s="26" t="s">
        <v>2286</v>
      </c>
      <c r="M262" s="27">
        <v>4</v>
      </c>
      <c r="N262" s="28">
        <v>2.581</v>
      </c>
    </row>
    <row r="263" spans="2:14" x14ac:dyDescent="0.25">
      <c r="B263" s="21" t="s">
        <v>2287</v>
      </c>
      <c r="C263" s="22">
        <v>3</v>
      </c>
      <c r="D263" s="22">
        <v>1.9350000000000001</v>
      </c>
      <c r="E263" s="97"/>
      <c r="L263" s="26" t="s">
        <v>1283</v>
      </c>
      <c r="M263" s="27">
        <v>4</v>
      </c>
      <c r="N263" s="28">
        <v>2.581</v>
      </c>
    </row>
    <row r="264" spans="2:14" x14ac:dyDescent="0.25">
      <c r="B264" s="21" t="s">
        <v>2288</v>
      </c>
      <c r="C264" s="22">
        <v>3</v>
      </c>
      <c r="D264" s="22">
        <v>1.9350000000000001</v>
      </c>
      <c r="E264" s="97"/>
      <c r="L264" s="26" t="s">
        <v>1796</v>
      </c>
      <c r="M264" s="27">
        <v>4</v>
      </c>
      <c r="N264" s="28">
        <v>2.581</v>
      </c>
    </row>
    <row r="265" spans="2:14" x14ac:dyDescent="0.25">
      <c r="B265" s="21" t="s">
        <v>2289</v>
      </c>
      <c r="C265" s="22">
        <v>3</v>
      </c>
      <c r="D265" s="22">
        <v>1.9350000000000001</v>
      </c>
      <c r="E265" s="97"/>
      <c r="L265" s="26" t="s">
        <v>266</v>
      </c>
      <c r="M265" s="27">
        <v>4</v>
      </c>
      <c r="N265" s="28">
        <v>2.581</v>
      </c>
    </row>
    <row r="266" spans="2:14" x14ac:dyDescent="0.25">
      <c r="B266" s="21" t="s">
        <v>2290</v>
      </c>
      <c r="C266" s="22">
        <v>3</v>
      </c>
      <c r="D266" s="22">
        <v>1.9350000000000001</v>
      </c>
      <c r="E266" s="97"/>
      <c r="L266" s="26" t="s">
        <v>2291</v>
      </c>
      <c r="M266" s="27">
        <v>3</v>
      </c>
      <c r="N266" s="28">
        <v>1.9350000000000001</v>
      </c>
    </row>
    <row r="267" spans="2:14" x14ac:dyDescent="0.25">
      <c r="B267" s="21" t="s">
        <v>2292</v>
      </c>
      <c r="C267" s="22">
        <v>3</v>
      </c>
      <c r="D267" s="22">
        <v>1.9350000000000001</v>
      </c>
      <c r="E267" s="97"/>
      <c r="L267" s="26" t="s">
        <v>2293</v>
      </c>
      <c r="M267" s="27">
        <v>3</v>
      </c>
      <c r="N267" s="28">
        <v>1.9350000000000001</v>
      </c>
    </row>
    <row r="268" spans="2:14" x14ac:dyDescent="0.25">
      <c r="B268" s="21" t="s">
        <v>2294</v>
      </c>
      <c r="C268" s="22">
        <v>3</v>
      </c>
      <c r="D268" s="22">
        <v>1.9350000000000001</v>
      </c>
      <c r="E268" s="97"/>
      <c r="L268" s="26" t="s">
        <v>2295</v>
      </c>
      <c r="M268" s="27">
        <v>3</v>
      </c>
      <c r="N268" s="28">
        <v>1.9350000000000001</v>
      </c>
    </row>
    <row r="269" spans="2:14" x14ac:dyDescent="0.25">
      <c r="B269" s="21" t="s">
        <v>2296</v>
      </c>
      <c r="C269" s="22">
        <v>3</v>
      </c>
      <c r="D269" s="22">
        <v>1.9350000000000001</v>
      </c>
      <c r="E269" s="97"/>
      <c r="L269" s="26" t="s">
        <v>2297</v>
      </c>
      <c r="M269" s="27">
        <v>3</v>
      </c>
      <c r="N269" s="28">
        <v>1.9350000000000001</v>
      </c>
    </row>
    <row r="270" spans="2:14" x14ac:dyDescent="0.25">
      <c r="B270" s="21" t="s">
        <v>2298</v>
      </c>
      <c r="C270" s="22">
        <v>3</v>
      </c>
      <c r="D270" s="22">
        <v>1.9350000000000001</v>
      </c>
      <c r="E270" s="97"/>
      <c r="L270" s="26" t="s">
        <v>2299</v>
      </c>
      <c r="M270" s="27">
        <v>3</v>
      </c>
      <c r="N270" s="28">
        <v>1.9350000000000001</v>
      </c>
    </row>
    <row r="271" spans="2:14" x14ac:dyDescent="0.25">
      <c r="B271" s="21" t="s">
        <v>2300</v>
      </c>
      <c r="C271" s="22">
        <v>3</v>
      </c>
      <c r="D271" s="22">
        <v>1.9350000000000001</v>
      </c>
      <c r="E271" s="97"/>
      <c r="L271" s="26" t="s">
        <v>2301</v>
      </c>
      <c r="M271" s="27">
        <v>3</v>
      </c>
      <c r="N271" s="28">
        <v>1.9350000000000001</v>
      </c>
    </row>
    <row r="272" spans="2:14" x14ac:dyDescent="0.25">
      <c r="B272" s="21" t="s">
        <v>2302</v>
      </c>
      <c r="C272" s="22">
        <v>3</v>
      </c>
      <c r="D272" s="22">
        <v>1.9350000000000001</v>
      </c>
      <c r="E272" s="97"/>
      <c r="L272" s="26" t="s">
        <v>2303</v>
      </c>
      <c r="M272" s="27">
        <v>3</v>
      </c>
      <c r="N272" s="28">
        <v>1.9350000000000001</v>
      </c>
    </row>
    <row r="273" spans="2:14" x14ac:dyDescent="0.25">
      <c r="B273" s="21" t="s">
        <v>2304</v>
      </c>
      <c r="C273" s="22">
        <v>3</v>
      </c>
      <c r="D273" s="22">
        <v>1.9350000000000001</v>
      </c>
      <c r="E273" s="97"/>
      <c r="L273" s="26" t="s">
        <v>2305</v>
      </c>
      <c r="M273" s="27">
        <v>3</v>
      </c>
      <c r="N273" s="28">
        <v>1.9350000000000001</v>
      </c>
    </row>
    <row r="274" spans="2:14" x14ac:dyDescent="0.25">
      <c r="B274" s="21" t="s">
        <v>2306</v>
      </c>
      <c r="C274" s="22">
        <v>3</v>
      </c>
      <c r="D274" s="22">
        <v>1.9350000000000001</v>
      </c>
      <c r="E274" s="97"/>
      <c r="L274" s="26" t="s">
        <v>2307</v>
      </c>
      <c r="M274" s="27">
        <v>3</v>
      </c>
      <c r="N274" s="28">
        <v>1.9350000000000001</v>
      </c>
    </row>
    <row r="275" spans="2:14" x14ac:dyDescent="0.25">
      <c r="B275" s="21" t="s">
        <v>2308</v>
      </c>
      <c r="C275" s="22">
        <v>3</v>
      </c>
      <c r="D275" s="22">
        <v>1.9350000000000001</v>
      </c>
      <c r="E275" s="97"/>
      <c r="L275" s="26" t="s">
        <v>2309</v>
      </c>
      <c r="M275" s="27">
        <v>3</v>
      </c>
      <c r="N275" s="28">
        <v>1.9350000000000001</v>
      </c>
    </row>
    <row r="276" spans="2:14" x14ac:dyDescent="0.25">
      <c r="B276" s="21" t="s">
        <v>2310</v>
      </c>
      <c r="C276" s="22">
        <v>3</v>
      </c>
      <c r="D276" s="22">
        <v>1.9350000000000001</v>
      </c>
      <c r="E276" s="97"/>
      <c r="L276" s="26" t="s">
        <v>1545</v>
      </c>
      <c r="M276" s="27">
        <v>3</v>
      </c>
      <c r="N276" s="28">
        <v>1.9350000000000001</v>
      </c>
    </row>
    <row r="277" spans="2:14" x14ac:dyDescent="0.25">
      <c r="B277" s="21" t="s">
        <v>2311</v>
      </c>
      <c r="C277" s="22">
        <v>3</v>
      </c>
      <c r="D277" s="22">
        <v>1.9350000000000001</v>
      </c>
      <c r="E277" s="97"/>
      <c r="L277" s="26" t="s">
        <v>2312</v>
      </c>
      <c r="M277" s="27">
        <v>3</v>
      </c>
      <c r="N277" s="28">
        <v>1.9350000000000001</v>
      </c>
    </row>
    <row r="278" spans="2:14" x14ac:dyDescent="0.25">
      <c r="B278" s="21" t="s">
        <v>2313</v>
      </c>
      <c r="C278" s="22">
        <v>3</v>
      </c>
      <c r="D278" s="22">
        <v>1.9350000000000001</v>
      </c>
      <c r="E278" s="97"/>
      <c r="L278" s="26" t="s">
        <v>2314</v>
      </c>
      <c r="M278" s="27">
        <v>3</v>
      </c>
      <c r="N278" s="28">
        <v>1.9350000000000001</v>
      </c>
    </row>
    <row r="279" spans="2:14" x14ac:dyDescent="0.25">
      <c r="B279" s="21" t="s">
        <v>2315</v>
      </c>
      <c r="C279" s="22">
        <v>3</v>
      </c>
      <c r="D279" s="22">
        <v>1.9350000000000001</v>
      </c>
      <c r="E279" s="97"/>
      <c r="L279" s="26" t="s">
        <v>1548</v>
      </c>
      <c r="M279" s="27">
        <v>3</v>
      </c>
      <c r="N279" s="28">
        <v>1.9350000000000001</v>
      </c>
    </row>
    <row r="280" spans="2:14" x14ac:dyDescent="0.25">
      <c r="B280" s="21" t="s">
        <v>2316</v>
      </c>
      <c r="C280" s="22">
        <v>3</v>
      </c>
      <c r="D280" s="22">
        <v>1.9350000000000001</v>
      </c>
      <c r="E280" s="97"/>
      <c r="L280" s="26" t="s">
        <v>2317</v>
      </c>
      <c r="M280" s="27">
        <v>3</v>
      </c>
      <c r="N280" s="28">
        <v>1.9350000000000001</v>
      </c>
    </row>
    <row r="281" spans="2:14" x14ac:dyDescent="0.25">
      <c r="B281" s="21" t="s">
        <v>2318</v>
      </c>
      <c r="C281" s="22">
        <v>3</v>
      </c>
      <c r="D281" s="22">
        <v>1.9350000000000001</v>
      </c>
      <c r="E281" s="97"/>
      <c r="L281" s="26" t="s">
        <v>2319</v>
      </c>
      <c r="M281" s="27">
        <v>3</v>
      </c>
      <c r="N281" s="28">
        <v>1.9350000000000001</v>
      </c>
    </row>
    <row r="282" spans="2:14" x14ac:dyDescent="0.25">
      <c r="B282" s="21" t="s">
        <v>2320</v>
      </c>
      <c r="C282" s="22">
        <v>3</v>
      </c>
      <c r="D282" s="22">
        <v>1.9350000000000001</v>
      </c>
      <c r="E282" s="97"/>
      <c r="L282" s="26" t="s">
        <v>2321</v>
      </c>
      <c r="M282" s="27">
        <v>3</v>
      </c>
      <c r="N282" s="28">
        <v>1.9350000000000001</v>
      </c>
    </row>
    <row r="283" spans="2:14" x14ac:dyDescent="0.25">
      <c r="B283" s="21" t="s">
        <v>2322</v>
      </c>
      <c r="C283" s="22">
        <v>3</v>
      </c>
      <c r="D283" s="22">
        <v>1.9350000000000001</v>
      </c>
      <c r="E283" s="97"/>
      <c r="L283" s="26" t="s">
        <v>2323</v>
      </c>
      <c r="M283" s="27">
        <v>3</v>
      </c>
      <c r="N283" s="28">
        <v>1.9350000000000001</v>
      </c>
    </row>
    <row r="284" spans="2:14" x14ac:dyDescent="0.25">
      <c r="B284" s="21" t="s">
        <v>2324</v>
      </c>
      <c r="C284" s="22">
        <v>3</v>
      </c>
      <c r="D284" s="22">
        <v>1.9350000000000001</v>
      </c>
      <c r="E284" s="97"/>
      <c r="L284" s="26" t="s">
        <v>1709</v>
      </c>
      <c r="M284" s="27">
        <v>3</v>
      </c>
      <c r="N284" s="28">
        <v>1.9350000000000001</v>
      </c>
    </row>
    <row r="285" spans="2:14" x14ac:dyDescent="0.25">
      <c r="B285" s="21" t="s">
        <v>2325</v>
      </c>
      <c r="C285" s="22">
        <v>3</v>
      </c>
      <c r="D285" s="22">
        <v>1.9350000000000001</v>
      </c>
      <c r="E285" s="97"/>
      <c r="L285" s="26" t="s">
        <v>2326</v>
      </c>
      <c r="M285" s="27">
        <v>3</v>
      </c>
      <c r="N285" s="28">
        <v>1.9350000000000001</v>
      </c>
    </row>
    <row r="286" spans="2:14" x14ac:dyDescent="0.25">
      <c r="B286" s="21" t="s">
        <v>2327</v>
      </c>
      <c r="C286" s="22">
        <v>3</v>
      </c>
      <c r="D286" s="22">
        <v>1.9350000000000001</v>
      </c>
      <c r="E286" s="97"/>
      <c r="L286" s="26" t="s">
        <v>2328</v>
      </c>
      <c r="M286" s="27">
        <v>3</v>
      </c>
      <c r="N286" s="28">
        <v>1.9350000000000001</v>
      </c>
    </row>
    <row r="287" spans="2:14" x14ac:dyDescent="0.25">
      <c r="B287" s="21" t="s">
        <v>2329</v>
      </c>
      <c r="C287" s="22">
        <v>3</v>
      </c>
      <c r="D287" s="22">
        <v>1.9350000000000001</v>
      </c>
      <c r="E287" s="97"/>
      <c r="L287" s="26" t="s">
        <v>2330</v>
      </c>
      <c r="M287" s="27">
        <v>3</v>
      </c>
      <c r="N287" s="28">
        <v>1.9350000000000001</v>
      </c>
    </row>
    <row r="288" spans="2:14" x14ac:dyDescent="0.25">
      <c r="B288" s="21" t="s">
        <v>2331</v>
      </c>
      <c r="C288" s="22">
        <v>3</v>
      </c>
      <c r="D288" s="22">
        <v>1.9350000000000001</v>
      </c>
      <c r="E288" s="97"/>
      <c r="L288" s="26" t="s">
        <v>2332</v>
      </c>
      <c r="M288" s="27">
        <v>3</v>
      </c>
      <c r="N288" s="28">
        <v>1.9350000000000001</v>
      </c>
    </row>
    <row r="289" spans="2:14" x14ac:dyDescent="0.25">
      <c r="B289" s="21" t="s">
        <v>2333</v>
      </c>
      <c r="C289" s="22">
        <v>3</v>
      </c>
      <c r="D289" s="22">
        <v>1.9350000000000001</v>
      </c>
      <c r="E289" s="97"/>
      <c r="L289" s="26" t="s">
        <v>2334</v>
      </c>
      <c r="M289" s="27">
        <v>3</v>
      </c>
      <c r="N289" s="28">
        <v>1.9350000000000001</v>
      </c>
    </row>
    <row r="290" spans="2:14" x14ac:dyDescent="0.25">
      <c r="B290" s="21" t="s">
        <v>449</v>
      </c>
      <c r="C290" s="22">
        <v>3</v>
      </c>
      <c r="D290" s="22">
        <v>1.9350000000000001</v>
      </c>
      <c r="E290" s="97"/>
      <c r="L290" s="26" t="s">
        <v>2335</v>
      </c>
      <c r="M290" s="27">
        <v>3</v>
      </c>
      <c r="N290" s="28">
        <v>1.9350000000000001</v>
      </c>
    </row>
    <row r="291" spans="2:14" x14ac:dyDescent="0.25">
      <c r="B291" s="21" t="s">
        <v>2336</v>
      </c>
      <c r="C291" s="22">
        <v>3</v>
      </c>
      <c r="D291" s="22">
        <v>1.9350000000000001</v>
      </c>
      <c r="E291" s="97"/>
      <c r="L291" s="26" t="s">
        <v>1712</v>
      </c>
      <c r="M291" s="27">
        <v>3</v>
      </c>
      <c r="N291" s="28">
        <v>1.9350000000000001</v>
      </c>
    </row>
    <row r="292" spans="2:14" x14ac:dyDescent="0.25">
      <c r="B292" s="21" t="s">
        <v>2337</v>
      </c>
      <c r="C292" s="22">
        <v>3</v>
      </c>
      <c r="D292" s="22">
        <v>1.9350000000000001</v>
      </c>
      <c r="E292" s="97"/>
      <c r="L292" s="26" t="s">
        <v>1608</v>
      </c>
      <c r="M292" s="27">
        <v>3</v>
      </c>
      <c r="N292" s="28">
        <v>1.9350000000000001</v>
      </c>
    </row>
    <row r="293" spans="2:14" x14ac:dyDescent="0.25">
      <c r="B293" s="21" t="s">
        <v>2338</v>
      </c>
      <c r="C293" s="22">
        <v>3</v>
      </c>
      <c r="D293" s="22">
        <v>1.9350000000000001</v>
      </c>
      <c r="E293" s="97"/>
      <c r="L293" s="26" t="s">
        <v>2339</v>
      </c>
      <c r="M293" s="27">
        <v>3</v>
      </c>
      <c r="N293" s="28">
        <v>1.9350000000000001</v>
      </c>
    </row>
    <row r="294" spans="2:14" x14ac:dyDescent="0.25">
      <c r="B294" s="21" t="s">
        <v>2340</v>
      </c>
      <c r="C294" s="22">
        <v>3</v>
      </c>
      <c r="D294" s="22">
        <v>1.9350000000000001</v>
      </c>
      <c r="E294" s="97"/>
      <c r="L294" s="26" t="s">
        <v>933</v>
      </c>
      <c r="M294" s="27">
        <v>3</v>
      </c>
      <c r="N294" s="28">
        <v>1.9350000000000001</v>
      </c>
    </row>
    <row r="295" spans="2:14" x14ac:dyDescent="0.25">
      <c r="B295" s="21" t="s">
        <v>2341</v>
      </c>
      <c r="C295" s="22">
        <v>3</v>
      </c>
      <c r="D295" s="22">
        <v>1.9350000000000001</v>
      </c>
      <c r="E295" s="97"/>
      <c r="L295" s="26" t="s">
        <v>2342</v>
      </c>
      <c r="M295" s="27">
        <v>3</v>
      </c>
      <c r="N295" s="28">
        <v>1.9350000000000001</v>
      </c>
    </row>
    <row r="296" spans="2:14" x14ac:dyDescent="0.25">
      <c r="B296" s="21" t="s">
        <v>2343</v>
      </c>
      <c r="C296" s="22">
        <v>3</v>
      </c>
      <c r="D296" s="22">
        <v>1.9350000000000001</v>
      </c>
      <c r="E296" s="97"/>
      <c r="L296" s="26" t="s">
        <v>2344</v>
      </c>
      <c r="M296" s="27">
        <v>3</v>
      </c>
      <c r="N296" s="28">
        <v>1.9350000000000001</v>
      </c>
    </row>
    <row r="297" spans="2:14" x14ac:dyDescent="0.25">
      <c r="B297" s="21" t="s">
        <v>2345</v>
      </c>
      <c r="C297" s="22">
        <v>3</v>
      </c>
      <c r="D297" s="22">
        <v>1.9350000000000001</v>
      </c>
      <c r="E297" s="97"/>
      <c r="L297" s="26" t="s">
        <v>2346</v>
      </c>
      <c r="M297" s="27">
        <v>3</v>
      </c>
      <c r="N297" s="28">
        <v>1.9350000000000001</v>
      </c>
    </row>
    <row r="298" spans="2:14" x14ac:dyDescent="0.25">
      <c r="B298" s="21" t="s">
        <v>2347</v>
      </c>
      <c r="C298" s="22">
        <v>3</v>
      </c>
      <c r="D298" s="22">
        <v>1.9350000000000001</v>
      </c>
      <c r="E298" s="97"/>
      <c r="L298" s="26" t="s">
        <v>2348</v>
      </c>
      <c r="M298" s="27">
        <v>3</v>
      </c>
      <c r="N298" s="28">
        <v>1.9350000000000001</v>
      </c>
    </row>
    <row r="299" spans="2:14" x14ac:dyDescent="0.25">
      <c r="B299" s="21" t="s">
        <v>2349</v>
      </c>
      <c r="C299" s="22">
        <v>3</v>
      </c>
      <c r="D299" s="22">
        <v>1.9350000000000001</v>
      </c>
      <c r="E299" s="97"/>
      <c r="L299" s="26" t="s">
        <v>975</v>
      </c>
      <c r="M299" s="27">
        <v>3</v>
      </c>
      <c r="N299" s="28">
        <v>1.9350000000000001</v>
      </c>
    </row>
    <row r="300" spans="2:14" x14ac:dyDescent="0.25">
      <c r="B300" s="21" t="s">
        <v>2350</v>
      </c>
      <c r="C300" s="22">
        <v>3</v>
      </c>
      <c r="D300" s="22">
        <v>1.9350000000000001</v>
      </c>
      <c r="E300" s="97"/>
      <c r="L300" s="26" t="s">
        <v>2351</v>
      </c>
      <c r="M300" s="27">
        <v>3</v>
      </c>
      <c r="N300" s="28">
        <v>1.9350000000000001</v>
      </c>
    </row>
    <row r="301" spans="2:14" x14ac:dyDescent="0.25">
      <c r="B301" s="21" t="s">
        <v>2352</v>
      </c>
      <c r="C301" s="22">
        <v>3</v>
      </c>
      <c r="D301" s="22">
        <v>1.9350000000000001</v>
      </c>
      <c r="E301" s="97"/>
      <c r="L301" s="26" t="s">
        <v>1324</v>
      </c>
      <c r="M301" s="27">
        <v>3</v>
      </c>
      <c r="N301" s="28">
        <v>1.9350000000000001</v>
      </c>
    </row>
    <row r="302" spans="2:14" x14ac:dyDescent="0.25">
      <c r="B302" s="21" t="s">
        <v>2353</v>
      </c>
      <c r="C302" s="22">
        <v>3</v>
      </c>
      <c r="D302" s="22">
        <v>1.9350000000000001</v>
      </c>
      <c r="E302" s="97"/>
      <c r="L302" s="26" t="s">
        <v>2354</v>
      </c>
      <c r="M302" s="27">
        <v>3</v>
      </c>
      <c r="N302" s="28">
        <v>1.9350000000000001</v>
      </c>
    </row>
    <row r="303" spans="2:14" x14ac:dyDescent="0.25">
      <c r="B303" s="21" t="s">
        <v>2355</v>
      </c>
      <c r="C303" s="22">
        <v>3</v>
      </c>
      <c r="D303" s="22">
        <v>1.9350000000000001</v>
      </c>
      <c r="E303" s="97"/>
      <c r="L303" s="26" t="s">
        <v>2356</v>
      </c>
      <c r="M303" s="27">
        <v>3</v>
      </c>
      <c r="N303" s="28">
        <v>1.9350000000000001</v>
      </c>
    </row>
    <row r="304" spans="2:14" x14ac:dyDescent="0.25">
      <c r="B304" s="21" t="s">
        <v>2357</v>
      </c>
      <c r="C304" s="22">
        <v>3</v>
      </c>
      <c r="D304" s="22">
        <v>1.9350000000000001</v>
      </c>
      <c r="E304" s="97"/>
      <c r="L304" s="26" t="s">
        <v>2358</v>
      </c>
      <c r="M304" s="27">
        <v>3</v>
      </c>
      <c r="N304" s="28">
        <v>1.9350000000000001</v>
      </c>
    </row>
    <row r="305" spans="2:14" x14ac:dyDescent="0.25">
      <c r="B305" s="21" t="s">
        <v>2359</v>
      </c>
      <c r="C305" s="22">
        <v>3</v>
      </c>
      <c r="D305" s="22">
        <v>1.9350000000000001</v>
      </c>
      <c r="E305" s="97"/>
      <c r="L305" s="26" t="s">
        <v>2360</v>
      </c>
      <c r="M305" s="27">
        <v>3</v>
      </c>
      <c r="N305" s="28">
        <v>1.9350000000000001</v>
      </c>
    </row>
    <row r="306" spans="2:14" x14ac:dyDescent="0.25">
      <c r="B306" s="21" t="s">
        <v>2361</v>
      </c>
      <c r="C306" s="22">
        <v>3</v>
      </c>
      <c r="D306" s="22">
        <v>1.9350000000000001</v>
      </c>
      <c r="E306" s="97"/>
      <c r="L306" s="26" t="s">
        <v>2362</v>
      </c>
      <c r="M306" s="27">
        <v>3</v>
      </c>
      <c r="N306" s="28">
        <v>1.9350000000000001</v>
      </c>
    </row>
    <row r="307" spans="2:14" x14ac:dyDescent="0.25">
      <c r="B307" s="21" t="s">
        <v>2363</v>
      </c>
      <c r="C307" s="22">
        <v>3</v>
      </c>
      <c r="D307" s="22">
        <v>1.9350000000000001</v>
      </c>
      <c r="E307" s="97"/>
      <c r="L307" s="26" t="s">
        <v>2364</v>
      </c>
      <c r="M307" s="27">
        <v>3</v>
      </c>
      <c r="N307" s="28">
        <v>1.9350000000000001</v>
      </c>
    </row>
    <row r="308" spans="2:14" x14ac:dyDescent="0.25">
      <c r="B308" s="21" t="s">
        <v>2365</v>
      </c>
      <c r="C308" s="22">
        <v>3</v>
      </c>
      <c r="D308" s="22">
        <v>1.9350000000000001</v>
      </c>
      <c r="E308" s="97"/>
      <c r="L308" s="26" t="s">
        <v>2366</v>
      </c>
      <c r="M308" s="27">
        <v>3</v>
      </c>
      <c r="N308" s="28">
        <v>1.9350000000000001</v>
      </c>
    </row>
    <row r="309" spans="2:14" x14ac:dyDescent="0.25">
      <c r="B309" s="21" t="s">
        <v>2367</v>
      </c>
      <c r="C309" s="22">
        <v>3</v>
      </c>
      <c r="D309" s="22">
        <v>1.9350000000000001</v>
      </c>
      <c r="E309" s="97"/>
      <c r="L309" s="26" t="s">
        <v>2368</v>
      </c>
      <c r="M309" s="27">
        <v>3</v>
      </c>
      <c r="N309" s="28">
        <v>1.9350000000000001</v>
      </c>
    </row>
    <row r="310" spans="2:14" x14ac:dyDescent="0.25">
      <c r="B310" s="21" t="s">
        <v>2369</v>
      </c>
      <c r="C310" s="22">
        <v>3</v>
      </c>
      <c r="D310" s="22">
        <v>1.9350000000000001</v>
      </c>
      <c r="E310" s="97"/>
      <c r="L310" s="26" t="s">
        <v>2370</v>
      </c>
      <c r="M310" s="27">
        <v>3</v>
      </c>
      <c r="N310" s="28">
        <v>1.9350000000000001</v>
      </c>
    </row>
    <row r="311" spans="2:14" x14ac:dyDescent="0.25">
      <c r="B311" s="21" t="s">
        <v>2371</v>
      </c>
      <c r="C311" s="22">
        <v>3</v>
      </c>
      <c r="D311" s="22">
        <v>1.9350000000000001</v>
      </c>
      <c r="E311" s="97"/>
      <c r="L311" s="26" t="s">
        <v>187</v>
      </c>
      <c r="M311" s="27">
        <v>3</v>
      </c>
      <c r="N311" s="28">
        <v>1.9350000000000001</v>
      </c>
    </row>
    <row r="312" spans="2:14" x14ac:dyDescent="0.25">
      <c r="B312" s="21" t="s">
        <v>2372</v>
      </c>
      <c r="C312" s="22">
        <v>3</v>
      </c>
      <c r="D312" s="22">
        <v>1.9350000000000001</v>
      </c>
      <c r="E312" s="97"/>
      <c r="L312" s="26" t="s">
        <v>2373</v>
      </c>
      <c r="M312" s="27">
        <v>3</v>
      </c>
      <c r="N312" s="28">
        <v>1.9350000000000001</v>
      </c>
    </row>
    <row r="313" spans="2:14" x14ac:dyDescent="0.25">
      <c r="B313" s="21" t="s">
        <v>2374</v>
      </c>
      <c r="C313" s="22">
        <v>3</v>
      </c>
      <c r="D313" s="22">
        <v>1.9350000000000001</v>
      </c>
      <c r="E313" s="97"/>
      <c r="L313" s="26" t="s">
        <v>2375</v>
      </c>
      <c r="M313" s="27">
        <v>3</v>
      </c>
      <c r="N313" s="28">
        <v>1.9350000000000001</v>
      </c>
    </row>
    <row r="314" spans="2:14" x14ac:dyDescent="0.25">
      <c r="B314" s="21" t="s">
        <v>2376</v>
      </c>
      <c r="C314" s="22">
        <v>3</v>
      </c>
      <c r="D314" s="22">
        <v>1.9350000000000001</v>
      </c>
      <c r="E314" s="97"/>
      <c r="L314" s="26" t="s">
        <v>2377</v>
      </c>
      <c r="M314" s="27">
        <v>3</v>
      </c>
      <c r="N314" s="28">
        <v>1.9350000000000001</v>
      </c>
    </row>
    <row r="315" spans="2:14" x14ac:dyDescent="0.25">
      <c r="B315" s="21" t="s">
        <v>2378</v>
      </c>
      <c r="C315" s="22">
        <v>3</v>
      </c>
      <c r="D315" s="22">
        <v>1.9350000000000001</v>
      </c>
      <c r="E315" s="97"/>
      <c r="L315" s="26" t="s">
        <v>2379</v>
      </c>
      <c r="M315" s="27">
        <v>3</v>
      </c>
      <c r="N315" s="28">
        <v>1.9350000000000001</v>
      </c>
    </row>
    <row r="316" spans="2:14" x14ac:dyDescent="0.25">
      <c r="B316" s="21" t="s">
        <v>2380</v>
      </c>
      <c r="C316" s="22">
        <v>3</v>
      </c>
      <c r="D316" s="22">
        <v>1.9350000000000001</v>
      </c>
      <c r="E316" s="97"/>
      <c r="L316" s="26" t="s">
        <v>2381</v>
      </c>
      <c r="M316" s="27">
        <v>3</v>
      </c>
      <c r="N316" s="28">
        <v>1.9350000000000001</v>
      </c>
    </row>
    <row r="317" spans="2:14" x14ac:dyDescent="0.25">
      <c r="B317" s="21" t="s">
        <v>2382</v>
      </c>
      <c r="C317" s="22">
        <v>3</v>
      </c>
      <c r="D317" s="22">
        <v>1.9350000000000001</v>
      </c>
      <c r="E317" s="97"/>
      <c r="L317" s="26" t="s">
        <v>2383</v>
      </c>
      <c r="M317" s="27">
        <v>3</v>
      </c>
      <c r="N317" s="28">
        <v>1.9350000000000001</v>
      </c>
    </row>
    <row r="318" spans="2:14" x14ac:dyDescent="0.25">
      <c r="B318" s="21" t="s">
        <v>2384</v>
      </c>
      <c r="C318" s="22">
        <v>3</v>
      </c>
      <c r="D318" s="22">
        <v>1.9350000000000001</v>
      </c>
      <c r="E318" s="97"/>
      <c r="L318" s="26" t="s">
        <v>2385</v>
      </c>
      <c r="M318" s="27">
        <v>3</v>
      </c>
      <c r="N318" s="28">
        <v>1.9350000000000001</v>
      </c>
    </row>
    <row r="319" spans="2:14" x14ac:dyDescent="0.25">
      <c r="B319" s="21" t="s">
        <v>2386</v>
      </c>
      <c r="C319" s="22">
        <v>3</v>
      </c>
      <c r="D319" s="22">
        <v>1.9350000000000001</v>
      </c>
      <c r="E319" s="97"/>
      <c r="L319" s="26" t="s">
        <v>2387</v>
      </c>
      <c r="M319" s="27">
        <v>3</v>
      </c>
      <c r="N319" s="28">
        <v>1.9350000000000001</v>
      </c>
    </row>
    <row r="320" spans="2:14" x14ac:dyDescent="0.25">
      <c r="B320" s="21" t="s">
        <v>2388</v>
      </c>
      <c r="C320" s="22">
        <v>3</v>
      </c>
      <c r="D320" s="22">
        <v>1.9350000000000001</v>
      </c>
      <c r="E320" s="97"/>
      <c r="L320" s="26" t="s">
        <v>1223</v>
      </c>
      <c r="M320" s="27">
        <v>3</v>
      </c>
      <c r="N320" s="28">
        <v>1.9350000000000001</v>
      </c>
    </row>
    <row r="321" spans="2:14" x14ac:dyDescent="0.25">
      <c r="B321" s="21" t="s">
        <v>2389</v>
      </c>
      <c r="C321" s="22">
        <v>3</v>
      </c>
      <c r="D321" s="22">
        <v>1.9350000000000001</v>
      </c>
      <c r="E321" s="97"/>
      <c r="L321" s="26" t="s">
        <v>1041</v>
      </c>
      <c r="M321" s="27">
        <v>3</v>
      </c>
      <c r="N321" s="28">
        <v>1.9350000000000001</v>
      </c>
    </row>
    <row r="322" spans="2:14" x14ac:dyDescent="0.25">
      <c r="B322" s="21" t="s">
        <v>2390</v>
      </c>
      <c r="C322" s="22">
        <v>3</v>
      </c>
      <c r="D322" s="22">
        <v>1.9350000000000001</v>
      </c>
      <c r="E322" s="97"/>
      <c r="L322" s="26" t="s">
        <v>2391</v>
      </c>
      <c r="M322" s="27">
        <v>3</v>
      </c>
      <c r="N322" s="28">
        <v>1.9350000000000001</v>
      </c>
    </row>
    <row r="323" spans="2:14" x14ac:dyDescent="0.25">
      <c r="B323" s="21" t="s">
        <v>2392</v>
      </c>
      <c r="C323" s="22">
        <v>3</v>
      </c>
      <c r="D323" s="22">
        <v>1.9350000000000001</v>
      </c>
      <c r="E323" s="97"/>
      <c r="L323" s="26" t="s">
        <v>1650</v>
      </c>
      <c r="M323" s="27">
        <v>3</v>
      </c>
      <c r="N323" s="28">
        <v>1.9350000000000001</v>
      </c>
    </row>
    <row r="324" spans="2:14" x14ac:dyDescent="0.25">
      <c r="B324" s="21" t="s">
        <v>2393</v>
      </c>
      <c r="C324" s="22">
        <v>3</v>
      </c>
      <c r="D324" s="22">
        <v>1.9350000000000001</v>
      </c>
      <c r="E324" s="97"/>
      <c r="L324" s="26" t="s">
        <v>2394</v>
      </c>
      <c r="M324" s="27">
        <v>3</v>
      </c>
      <c r="N324" s="28">
        <v>1.9350000000000001</v>
      </c>
    </row>
    <row r="325" spans="2:14" x14ac:dyDescent="0.25">
      <c r="B325" s="21" t="s">
        <v>2395</v>
      </c>
      <c r="C325" s="22">
        <v>3</v>
      </c>
      <c r="D325" s="22">
        <v>1.9350000000000001</v>
      </c>
      <c r="E325" s="97"/>
      <c r="L325" s="26" t="s">
        <v>2396</v>
      </c>
      <c r="M325" s="27">
        <v>3</v>
      </c>
      <c r="N325" s="28">
        <v>1.9350000000000001</v>
      </c>
    </row>
    <row r="326" spans="2:14" x14ac:dyDescent="0.25">
      <c r="B326" s="21" t="s">
        <v>2397</v>
      </c>
      <c r="C326" s="22">
        <v>3</v>
      </c>
      <c r="D326" s="22">
        <v>1.9350000000000001</v>
      </c>
      <c r="E326" s="97"/>
      <c r="L326" s="26" t="s">
        <v>2398</v>
      </c>
      <c r="M326" s="27">
        <v>3</v>
      </c>
      <c r="N326" s="28">
        <v>1.9350000000000001</v>
      </c>
    </row>
    <row r="327" spans="2:14" x14ac:dyDescent="0.25">
      <c r="B327" s="21" t="s">
        <v>2399</v>
      </c>
      <c r="C327" s="22">
        <v>3</v>
      </c>
      <c r="D327" s="22">
        <v>1.9350000000000001</v>
      </c>
      <c r="E327" s="97"/>
      <c r="L327" s="26" t="s">
        <v>2400</v>
      </c>
      <c r="M327" s="27">
        <v>3</v>
      </c>
      <c r="N327" s="28">
        <v>1.9350000000000001</v>
      </c>
    </row>
    <row r="328" spans="2:14" x14ac:dyDescent="0.25">
      <c r="B328" s="21" t="s">
        <v>2401</v>
      </c>
      <c r="C328" s="22">
        <v>3</v>
      </c>
      <c r="D328" s="22">
        <v>1.9350000000000001</v>
      </c>
      <c r="E328" s="97"/>
      <c r="L328" s="26" t="s">
        <v>1354</v>
      </c>
      <c r="M328" s="27">
        <v>3</v>
      </c>
      <c r="N328" s="28">
        <v>1.9350000000000001</v>
      </c>
    </row>
    <row r="329" spans="2:14" x14ac:dyDescent="0.25">
      <c r="B329" s="21" t="s">
        <v>2402</v>
      </c>
      <c r="C329" s="22">
        <v>3</v>
      </c>
      <c r="D329" s="22">
        <v>1.9350000000000001</v>
      </c>
      <c r="E329" s="97"/>
      <c r="L329" s="26" t="s">
        <v>2403</v>
      </c>
      <c r="M329" s="27">
        <v>3</v>
      </c>
      <c r="N329" s="28">
        <v>1.9350000000000001</v>
      </c>
    </row>
    <row r="330" spans="2:14" x14ac:dyDescent="0.25">
      <c r="B330" s="21" t="s">
        <v>2404</v>
      </c>
      <c r="C330" s="22">
        <v>3</v>
      </c>
      <c r="D330" s="22">
        <v>1.9350000000000001</v>
      </c>
      <c r="E330" s="97"/>
      <c r="L330" s="26" t="s">
        <v>270</v>
      </c>
      <c r="M330" s="27">
        <v>3</v>
      </c>
      <c r="N330" s="28">
        <v>1.9350000000000001</v>
      </c>
    </row>
    <row r="331" spans="2:14" x14ac:dyDescent="0.25">
      <c r="B331" s="21" t="s">
        <v>2405</v>
      </c>
      <c r="C331" s="22">
        <v>3</v>
      </c>
      <c r="D331" s="22">
        <v>1.9350000000000001</v>
      </c>
      <c r="E331" s="97"/>
      <c r="L331" s="26" t="s">
        <v>2406</v>
      </c>
      <c r="M331" s="27">
        <v>3</v>
      </c>
      <c r="N331" s="28">
        <v>1.9350000000000001</v>
      </c>
    </row>
    <row r="332" spans="2:14" x14ac:dyDescent="0.25">
      <c r="B332" s="21" t="s">
        <v>2407</v>
      </c>
      <c r="C332" s="22">
        <v>3</v>
      </c>
      <c r="D332" s="22">
        <v>1.9350000000000001</v>
      </c>
      <c r="E332" s="97"/>
      <c r="L332" s="26" t="s">
        <v>2408</v>
      </c>
      <c r="M332" s="27">
        <v>3</v>
      </c>
      <c r="N332" s="28">
        <v>1.9350000000000001</v>
      </c>
    </row>
    <row r="333" spans="2:14" x14ac:dyDescent="0.25">
      <c r="B333" s="21" t="s">
        <v>2409</v>
      </c>
      <c r="C333" s="22">
        <v>3</v>
      </c>
      <c r="D333" s="22">
        <v>1.9350000000000001</v>
      </c>
      <c r="E333" s="97"/>
      <c r="L333" s="26" t="s">
        <v>2410</v>
      </c>
      <c r="M333" s="27">
        <v>3</v>
      </c>
      <c r="N333" s="28">
        <v>1.9350000000000001</v>
      </c>
    </row>
    <row r="334" spans="2:14" x14ac:dyDescent="0.25">
      <c r="B334" s="21" t="s">
        <v>2411</v>
      </c>
      <c r="C334" s="22">
        <v>3</v>
      </c>
      <c r="D334" s="22">
        <v>1.9350000000000001</v>
      </c>
      <c r="E334" s="97"/>
      <c r="L334" s="26" t="s">
        <v>2412</v>
      </c>
      <c r="M334" s="27">
        <v>3</v>
      </c>
      <c r="N334" s="28">
        <v>1.9350000000000001</v>
      </c>
    </row>
    <row r="335" spans="2:14" x14ac:dyDescent="0.25">
      <c r="B335" s="21" t="s">
        <v>2413</v>
      </c>
      <c r="C335" s="22">
        <v>3</v>
      </c>
      <c r="D335" s="22">
        <v>1.9350000000000001</v>
      </c>
      <c r="E335" s="97"/>
      <c r="L335" s="26" t="s">
        <v>2414</v>
      </c>
      <c r="M335" s="27">
        <v>3</v>
      </c>
      <c r="N335" s="28">
        <v>1.9350000000000001</v>
      </c>
    </row>
    <row r="336" spans="2:14" x14ac:dyDescent="0.25">
      <c r="B336" s="21" t="s">
        <v>2415</v>
      </c>
      <c r="C336" s="22">
        <v>3</v>
      </c>
      <c r="D336" s="22">
        <v>1.9350000000000001</v>
      </c>
      <c r="E336" s="97"/>
      <c r="L336" s="26" t="s">
        <v>1360</v>
      </c>
      <c r="M336" s="27">
        <v>3</v>
      </c>
      <c r="N336" s="28">
        <v>1.9350000000000001</v>
      </c>
    </row>
    <row r="337" spans="2:14" x14ac:dyDescent="0.25">
      <c r="B337" s="21" t="s">
        <v>2416</v>
      </c>
      <c r="C337" s="22">
        <v>3</v>
      </c>
      <c r="D337" s="22">
        <v>1.9350000000000001</v>
      </c>
      <c r="E337" s="97"/>
      <c r="L337" s="26" t="s">
        <v>2417</v>
      </c>
      <c r="M337" s="27">
        <v>3</v>
      </c>
      <c r="N337" s="28">
        <v>1.9350000000000001</v>
      </c>
    </row>
    <row r="338" spans="2:14" x14ac:dyDescent="0.25">
      <c r="B338" s="21" t="s">
        <v>2418</v>
      </c>
      <c r="C338" s="22">
        <v>3</v>
      </c>
      <c r="D338" s="22">
        <v>1.9350000000000001</v>
      </c>
      <c r="E338" s="97"/>
      <c r="L338" s="26" t="s">
        <v>2419</v>
      </c>
      <c r="M338" s="27">
        <v>3</v>
      </c>
      <c r="N338" s="28">
        <v>1.9350000000000001</v>
      </c>
    </row>
    <row r="339" spans="2:14" x14ac:dyDescent="0.25">
      <c r="B339" s="21" t="s">
        <v>2420</v>
      </c>
      <c r="C339" s="22">
        <v>3</v>
      </c>
      <c r="D339" s="22">
        <v>1.9350000000000001</v>
      </c>
      <c r="E339" s="97"/>
      <c r="L339" s="26" t="s">
        <v>2421</v>
      </c>
      <c r="M339" s="27">
        <v>3</v>
      </c>
      <c r="N339" s="28">
        <v>1.9350000000000001</v>
      </c>
    </row>
    <row r="340" spans="2:14" x14ac:dyDescent="0.25">
      <c r="B340" s="21" t="s">
        <v>2422</v>
      </c>
      <c r="C340" s="22">
        <v>3</v>
      </c>
      <c r="D340" s="22">
        <v>1.9350000000000001</v>
      </c>
      <c r="E340" s="97"/>
      <c r="L340" s="26" t="s">
        <v>2423</v>
      </c>
      <c r="M340" s="27">
        <v>3</v>
      </c>
      <c r="N340" s="28">
        <v>1.9350000000000001</v>
      </c>
    </row>
    <row r="341" spans="2:14" x14ac:dyDescent="0.25">
      <c r="B341" s="21" t="s">
        <v>2424</v>
      </c>
      <c r="C341" s="22">
        <v>3</v>
      </c>
      <c r="D341" s="22">
        <v>1.9350000000000001</v>
      </c>
      <c r="E341" s="97"/>
      <c r="L341" s="26" t="s">
        <v>2425</v>
      </c>
      <c r="M341" s="27">
        <v>3</v>
      </c>
      <c r="N341" s="28">
        <v>1.9350000000000001</v>
      </c>
    </row>
    <row r="342" spans="2:14" x14ac:dyDescent="0.25">
      <c r="B342" s="21" t="s">
        <v>2426</v>
      </c>
      <c r="C342" s="22">
        <v>3</v>
      </c>
      <c r="D342" s="22">
        <v>1.9350000000000001</v>
      </c>
      <c r="E342" s="97"/>
      <c r="L342" s="26" t="s">
        <v>2427</v>
      </c>
      <c r="M342" s="27">
        <v>3</v>
      </c>
      <c r="N342" s="28">
        <v>1.9350000000000001</v>
      </c>
    </row>
    <row r="343" spans="2:14" x14ac:dyDescent="0.25">
      <c r="B343" s="21" t="s">
        <v>2428</v>
      </c>
      <c r="C343" s="22">
        <v>3</v>
      </c>
      <c r="D343" s="22">
        <v>1.9350000000000001</v>
      </c>
      <c r="E343" s="97"/>
      <c r="L343" s="26" t="s">
        <v>2429</v>
      </c>
      <c r="M343" s="27">
        <v>3</v>
      </c>
      <c r="N343" s="28">
        <v>1.9350000000000001</v>
      </c>
    </row>
    <row r="344" spans="2:14" x14ac:dyDescent="0.25">
      <c r="B344" s="21" t="s">
        <v>2430</v>
      </c>
      <c r="C344" s="22">
        <v>3</v>
      </c>
      <c r="D344" s="22">
        <v>1.9350000000000001</v>
      </c>
      <c r="E344" s="97"/>
      <c r="L344" s="26" t="s">
        <v>2431</v>
      </c>
      <c r="M344" s="27">
        <v>3</v>
      </c>
      <c r="N344" s="28">
        <v>1.9350000000000001</v>
      </c>
    </row>
    <row r="345" spans="2:14" x14ac:dyDescent="0.25">
      <c r="B345" s="21" t="s">
        <v>2432</v>
      </c>
      <c r="C345" s="22">
        <v>3</v>
      </c>
      <c r="D345" s="22">
        <v>1.9350000000000001</v>
      </c>
      <c r="E345" s="97"/>
      <c r="L345" s="26" t="s">
        <v>324</v>
      </c>
      <c r="M345" s="27">
        <v>3</v>
      </c>
      <c r="N345" s="28">
        <v>1.9350000000000001</v>
      </c>
    </row>
    <row r="346" spans="2:14" x14ac:dyDescent="0.25">
      <c r="B346" s="21" t="s">
        <v>2433</v>
      </c>
      <c r="C346" s="22">
        <v>3</v>
      </c>
      <c r="D346" s="22">
        <v>1.9350000000000001</v>
      </c>
      <c r="E346" s="97"/>
      <c r="L346" s="26" t="s">
        <v>1369</v>
      </c>
      <c r="M346" s="27">
        <v>3</v>
      </c>
      <c r="N346" s="28">
        <v>1.9350000000000001</v>
      </c>
    </row>
    <row r="347" spans="2:14" x14ac:dyDescent="0.25">
      <c r="B347" s="21" t="s">
        <v>2434</v>
      </c>
      <c r="C347" s="22">
        <v>3</v>
      </c>
      <c r="D347" s="22">
        <v>1.9350000000000001</v>
      </c>
      <c r="E347" s="97"/>
      <c r="L347" s="26" t="s">
        <v>2435</v>
      </c>
      <c r="M347" s="27">
        <v>3</v>
      </c>
      <c r="N347" s="28">
        <v>1.9350000000000001</v>
      </c>
    </row>
    <row r="348" spans="2:14" x14ac:dyDescent="0.25">
      <c r="B348" s="21" t="s">
        <v>2436</v>
      </c>
      <c r="C348" s="22">
        <v>3</v>
      </c>
      <c r="D348" s="22">
        <v>1.9350000000000001</v>
      </c>
      <c r="E348" s="97"/>
      <c r="L348" s="26" t="s">
        <v>2437</v>
      </c>
      <c r="M348" s="27">
        <v>3</v>
      </c>
      <c r="N348" s="28">
        <v>1.9350000000000001</v>
      </c>
    </row>
    <row r="349" spans="2:14" x14ac:dyDescent="0.25">
      <c r="B349" s="21" t="s">
        <v>2438</v>
      </c>
      <c r="C349" s="22">
        <v>3</v>
      </c>
      <c r="D349" s="22">
        <v>1.9350000000000001</v>
      </c>
      <c r="E349" s="97"/>
      <c r="L349" s="26" t="s">
        <v>2439</v>
      </c>
      <c r="M349" s="27">
        <v>3</v>
      </c>
      <c r="N349" s="28">
        <v>1.9350000000000001</v>
      </c>
    </row>
    <row r="350" spans="2:14" x14ac:dyDescent="0.25">
      <c r="B350" s="21" t="s">
        <v>2440</v>
      </c>
      <c r="C350" s="22">
        <v>3</v>
      </c>
      <c r="D350" s="22">
        <v>1.9350000000000001</v>
      </c>
      <c r="E350" s="97"/>
      <c r="L350" s="26" t="s">
        <v>2441</v>
      </c>
      <c r="M350" s="27">
        <v>3</v>
      </c>
      <c r="N350" s="28">
        <v>1.9350000000000001</v>
      </c>
    </row>
    <row r="351" spans="2:14" x14ac:dyDescent="0.25">
      <c r="B351" s="21" t="s">
        <v>2442</v>
      </c>
      <c r="C351" s="22">
        <v>3</v>
      </c>
      <c r="D351" s="22">
        <v>1.9350000000000001</v>
      </c>
      <c r="E351" s="97"/>
      <c r="L351" s="26" t="s">
        <v>2443</v>
      </c>
      <c r="M351" s="27">
        <v>3</v>
      </c>
      <c r="N351" s="28">
        <v>1.9350000000000001</v>
      </c>
    </row>
    <row r="352" spans="2:14" x14ac:dyDescent="0.25">
      <c r="B352" s="21" t="s">
        <v>2444</v>
      </c>
      <c r="C352" s="22">
        <v>3</v>
      </c>
      <c r="D352" s="22">
        <v>1.9350000000000001</v>
      </c>
      <c r="E352" s="97"/>
      <c r="L352" s="26" t="s">
        <v>2445</v>
      </c>
      <c r="M352" s="27">
        <v>3</v>
      </c>
      <c r="N352" s="28">
        <v>1.9350000000000001</v>
      </c>
    </row>
    <row r="353" spans="2:14" x14ac:dyDescent="0.25">
      <c r="B353" s="21" t="s">
        <v>2446</v>
      </c>
      <c r="C353" s="22">
        <v>3</v>
      </c>
      <c r="D353" s="22">
        <v>1.9350000000000001</v>
      </c>
      <c r="E353" s="97"/>
      <c r="L353" s="26" t="s">
        <v>2447</v>
      </c>
      <c r="M353" s="27">
        <v>3</v>
      </c>
      <c r="N353" s="28">
        <v>1.9350000000000001</v>
      </c>
    </row>
    <row r="354" spans="2:14" x14ac:dyDescent="0.25">
      <c r="B354" s="21" t="s">
        <v>2448</v>
      </c>
      <c r="C354" s="22">
        <v>3</v>
      </c>
      <c r="D354" s="22">
        <v>1.9350000000000001</v>
      </c>
      <c r="E354" s="97"/>
      <c r="L354" s="26" t="s">
        <v>2449</v>
      </c>
      <c r="M354" s="27">
        <v>3</v>
      </c>
      <c r="N354" s="28">
        <v>1.9350000000000001</v>
      </c>
    </row>
    <row r="355" spans="2:14" x14ac:dyDescent="0.25">
      <c r="B355" s="21" t="s">
        <v>2450</v>
      </c>
      <c r="C355" s="22">
        <v>3</v>
      </c>
      <c r="D355" s="22">
        <v>1.9350000000000001</v>
      </c>
      <c r="E355" s="97"/>
      <c r="L355" s="26" t="s">
        <v>1079</v>
      </c>
      <c r="M355" s="27">
        <v>3</v>
      </c>
      <c r="N355" s="28">
        <v>1.9350000000000001</v>
      </c>
    </row>
    <row r="356" spans="2:14" x14ac:dyDescent="0.25">
      <c r="B356" s="21" t="s">
        <v>2451</v>
      </c>
      <c r="C356" s="22">
        <v>3</v>
      </c>
      <c r="D356" s="22">
        <v>1.9350000000000001</v>
      </c>
      <c r="E356" s="97"/>
      <c r="L356" s="26" t="s">
        <v>2452</v>
      </c>
      <c r="M356" s="27">
        <v>3</v>
      </c>
      <c r="N356" s="28">
        <v>1.9350000000000001</v>
      </c>
    </row>
    <row r="357" spans="2:14" x14ac:dyDescent="0.25">
      <c r="B357" s="21" t="s">
        <v>2453</v>
      </c>
      <c r="C357" s="22">
        <v>3</v>
      </c>
      <c r="D357" s="22">
        <v>1.9350000000000001</v>
      </c>
      <c r="E357" s="97"/>
      <c r="L357" s="26" t="s">
        <v>1665</v>
      </c>
      <c r="M357" s="27">
        <v>3</v>
      </c>
      <c r="N357" s="28">
        <v>1.9350000000000001</v>
      </c>
    </row>
    <row r="358" spans="2:14" x14ac:dyDescent="0.25">
      <c r="B358" s="21" t="s">
        <v>2454</v>
      </c>
      <c r="C358" s="22">
        <v>3</v>
      </c>
      <c r="D358" s="22">
        <v>1.9350000000000001</v>
      </c>
      <c r="E358" s="97"/>
      <c r="L358" s="26" t="s">
        <v>2455</v>
      </c>
      <c r="M358" s="27">
        <v>3</v>
      </c>
      <c r="N358" s="28">
        <v>1.9350000000000001</v>
      </c>
    </row>
    <row r="359" spans="2:14" x14ac:dyDescent="0.25">
      <c r="B359" s="21" t="s">
        <v>2456</v>
      </c>
      <c r="C359" s="22">
        <v>3</v>
      </c>
      <c r="D359" s="22">
        <v>1.9350000000000001</v>
      </c>
      <c r="E359" s="97"/>
      <c r="L359" s="26" t="s">
        <v>2457</v>
      </c>
      <c r="M359" s="27">
        <v>3</v>
      </c>
      <c r="N359" s="28">
        <v>1.9350000000000001</v>
      </c>
    </row>
    <row r="360" spans="2:14" x14ac:dyDescent="0.25">
      <c r="B360" s="21" t="s">
        <v>2458</v>
      </c>
      <c r="C360" s="22">
        <v>3</v>
      </c>
      <c r="D360" s="22">
        <v>1.9350000000000001</v>
      </c>
      <c r="E360" s="97"/>
      <c r="L360" s="26" t="s">
        <v>2459</v>
      </c>
      <c r="M360" s="27">
        <v>3</v>
      </c>
      <c r="N360" s="28">
        <v>1.9350000000000001</v>
      </c>
    </row>
    <row r="361" spans="2:14" x14ac:dyDescent="0.25">
      <c r="B361" s="21" t="s">
        <v>2460</v>
      </c>
      <c r="C361" s="22">
        <v>3</v>
      </c>
      <c r="D361" s="22">
        <v>1.9350000000000001</v>
      </c>
      <c r="E361" s="97"/>
      <c r="L361" s="26" t="s">
        <v>2461</v>
      </c>
      <c r="M361" s="27">
        <v>3</v>
      </c>
      <c r="N361" s="28">
        <v>1.9350000000000001</v>
      </c>
    </row>
    <row r="362" spans="2:14" x14ac:dyDescent="0.25">
      <c r="B362" s="21" t="s">
        <v>2462</v>
      </c>
      <c r="C362" s="22">
        <v>3</v>
      </c>
      <c r="D362" s="22">
        <v>1.9350000000000001</v>
      </c>
      <c r="E362" s="97"/>
      <c r="L362" s="26" t="s">
        <v>2463</v>
      </c>
      <c r="M362" s="27">
        <v>3</v>
      </c>
      <c r="N362" s="28">
        <v>1.9350000000000001</v>
      </c>
    </row>
    <row r="363" spans="2:14" x14ac:dyDescent="0.25">
      <c r="B363" s="21" t="s">
        <v>2464</v>
      </c>
      <c r="C363" s="22">
        <v>3</v>
      </c>
      <c r="D363" s="22">
        <v>1.9350000000000001</v>
      </c>
      <c r="E363" s="97"/>
      <c r="L363" s="26" t="s">
        <v>2465</v>
      </c>
      <c r="M363" s="27">
        <v>3</v>
      </c>
      <c r="N363" s="28">
        <v>1.9350000000000001</v>
      </c>
    </row>
    <row r="364" spans="2:14" x14ac:dyDescent="0.25">
      <c r="B364" s="21" t="s">
        <v>2466</v>
      </c>
      <c r="C364" s="22">
        <v>3</v>
      </c>
      <c r="D364" s="22">
        <v>1.9350000000000001</v>
      </c>
      <c r="E364" s="97"/>
      <c r="L364" s="26" t="s">
        <v>2467</v>
      </c>
      <c r="M364" s="27">
        <v>3</v>
      </c>
      <c r="N364" s="28">
        <v>1.9350000000000001</v>
      </c>
    </row>
    <row r="365" spans="2:14" x14ac:dyDescent="0.25">
      <c r="B365" s="21" t="s">
        <v>2468</v>
      </c>
      <c r="C365" s="22">
        <v>3</v>
      </c>
      <c r="D365" s="22">
        <v>1.9350000000000001</v>
      </c>
      <c r="E365" s="97"/>
      <c r="L365" s="26" t="s">
        <v>2469</v>
      </c>
      <c r="M365" s="27">
        <v>3</v>
      </c>
      <c r="N365" s="28">
        <v>1.9350000000000001</v>
      </c>
    </row>
    <row r="366" spans="2:14" x14ac:dyDescent="0.25">
      <c r="B366" s="21" t="s">
        <v>2470</v>
      </c>
      <c r="C366" s="22">
        <v>3</v>
      </c>
      <c r="D366" s="22">
        <v>1.9350000000000001</v>
      </c>
      <c r="E366" s="97"/>
      <c r="L366" s="26" t="s">
        <v>1372</v>
      </c>
      <c r="M366" s="27">
        <v>3</v>
      </c>
      <c r="N366" s="28">
        <v>1.9350000000000001</v>
      </c>
    </row>
    <row r="367" spans="2:14" x14ac:dyDescent="0.25">
      <c r="B367" s="21" t="s">
        <v>2471</v>
      </c>
      <c r="C367" s="22">
        <v>3</v>
      </c>
      <c r="D367" s="22">
        <v>1.9350000000000001</v>
      </c>
      <c r="E367" s="97"/>
      <c r="L367" s="26" t="s">
        <v>1384</v>
      </c>
      <c r="M367" s="27">
        <v>3</v>
      </c>
      <c r="N367" s="28">
        <v>1.9350000000000001</v>
      </c>
    </row>
    <row r="368" spans="2:14" x14ac:dyDescent="0.25">
      <c r="B368" s="21" t="s">
        <v>2472</v>
      </c>
      <c r="C368" s="22">
        <v>3</v>
      </c>
      <c r="D368" s="22">
        <v>1.9350000000000001</v>
      </c>
      <c r="E368" s="97"/>
      <c r="L368" s="26" t="s">
        <v>1453</v>
      </c>
      <c r="M368" s="27">
        <v>3</v>
      </c>
      <c r="N368" s="28">
        <v>1.9350000000000001</v>
      </c>
    </row>
    <row r="369" spans="2:14" x14ac:dyDescent="0.25">
      <c r="B369" s="21" t="s">
        <v>2473</v>
      </c>
      <c r="C369" s="22">
        <v>3</v>
      </c>
      <c r="D369" s="22">
        <v>1.9350000000000001</v>
      </c>
      <c r="E369" s="97"/>
      <c r="L369" s="26" t="s">
        <v>1235</v>
      </c>
      <c r="M369" s="27">
        <v>3</v>
      </c>
      <c r="N369" s="28">
        <v>1.9350000000000001</v>
      </c>
    </row>
    <row r="370" spans="2:14" x14ac:dyDescent="0.25">
      <c r="B370" s="21" t="s">
        <v>2474</v>
      </c>
      <c r="C370" s="22">
        <v>3</v>
      </c>
      <c r="D370" s="22">
        <v>1.9350000000000001</v>
      </c>
      <c r="E370" s="97"/>
      <c r="L370" s="26" t="s">
        <v>1528</v>
      </c>
      <c r="M370" s="27">
        <v>3</v>
      </c>
      <c r="N370" s="28">
        <v>1.9350000000000001</v>
      </c>
    </row>
    <row r="371" spans="2:14" x14ac:dyDescent="0.25">
      <c r="B371" s="21" t="s">
        <v>2475</v>
      </c>
      <c r="C371" s="22">
        <v>3</v>
      </c>
      <c r="D371" s="22">
        <v>1.9350000000000001</v>
      </c>
      <c r="E371" s="97"/>
      <c r="L371" s="26" t="s">
        <v>2476</v>
      </c>
      <c r="M371" s="27">
        <v>3</v>
      </c>
      <c r="N371" s="28">
        <v>1.9350000000000001</v>
      </c>
    </row>
    <row r="372" spans="2:14" x14ac:dyDescent="0.25">
      <c r="B372" s="21" t="s">
        <v>2477</v>
      </c>
      <c r="C372" s="22">
        <v>3</v>
      </c>
      <c r="D372" s="22">
        <v>1.9350000000000001</v>
      </c>
      <c r="E372" s="97"/>
      <c r="L372" s="26" t="s">
        <v>1578</v>
      </c>
      <c r="M372" s="27">
        <v>3</v>
      </c>
      <c r="N372" s="28">
        <v>1.9350000000000001</v>
      </c>
    </row>
    <row r="373" spans="2:14" x14ac:dyDescent="0.25">
      <c r="B373" s="21" t="s">
        <v>2478</v>
      </c>
      <c r="C373" s="22">
        <v>3</v>
      </c>
      <c r="D373" s="22">
        <v>1.9350000000000001</v>
      </c>
      <c r="E373" s="97"/>
      <c r="L373" s="26" t="s">
        <v>873</v>
      </c>
      <c r="M373" s="27">
        <v>3</v>
      </c>
      <c r="N373" s="28">
        <v>1.9350000000000001</v>
      </c>
    </row>
    <row r="374" spans="2:14" x14ac:dyDescent="0.25">
      <c r="B374" s="21" t="s">
        <v>2479</v>
      </c>
      <c r="C374" s="22">
        <v>3</v>
      </c>
      <c r="D374" s="22">
        <v>1.9350000000000001</v>
      </c>
      <c r="E374" s="97"/>
      <c r="L374" s="26" t="s">
        <v>2480</v>
      </c>
      <c r="M374" s="27">
        <v>3</v>
      </c>
      <c r="N374" s="28">
        <v>1.9350000000000001</v>
      </c>
    </row>
    <row r="375" spans="2:14" x14ac:dyDescent="0.25">
      <c r="B375" s="21" t="s">
        <v>2481</v>
      </c>
      <c r="C375" s="22">
        <v>3</v>
      </c>
      <c r="D375" s="22">
        <v>1.9350000000000001</v>
      </c>
      <c r="E375" s="97"/>
      <c r="L375" s="26" t="s">
        <v>2482</v>
      </c>
      <c r="M375" s="27">
        <v>3</v>
      </c>
      <c r="N375" s="28">
        <v>1.9350000000000001</v>
      </c>
    </row>
    <row r="376" spans="2:14" x14ac:dyDescent="0.25">
      <c r="B376" s="21" t="s">
        <v>2483</v>
      </c>
      <c r="C376" s="22">
        <v>3</v>
      </c>
      <c r="D376" s="22">
        <v>1.9350000000000001</v>
      </c>
      <c r="E376" s="97"/>
      <c r="L376" s="26" t="s">
        <v>891</v>
      </c>
      <c r="M376" s="27">
        <v>3</v>
      </c>
      <c r="N376" s="28">
        <v>1.9350000000000001</v>
      </c>
    </row>
    <row r="377" spans="2:14" x14ac:dyDescent="0.25">
      <c r="B377" s="21" t="s">
        <v>2484</v>
      </c>
      <c r="C377" s="22">
        <v>3</v>
      </c>
      <c r="D377" s="22">
        <v>1.9350000000000001</v>
      </c>
      <c r="E377" s="97"/>
      <c r="L377" s="26" t="s">
        <v>2485</v>
      </c>
      <c r="M377" s="27">
        <v>3</v>
      </c>
      <c r="N377" s="28">
        <v>1.9350000000000001</v>
      </c>
    </row>
    <row r="378" spans="2:14" x14ac:dyDescent="0.25">
      <c r="B378" s="21" t="s">
        <v>2486</v>
      </c>
      <c r="C378" s="22">
        <v>3</v>
      </c>
      <c r="D378" s="22">
        <v>1.9350000000000001</v>
      </c>
      <c r="E378" s="97"/>
      <c r="L378" s="26" t="s">
        <v>2487</v>
      </c>
      <c r="M378" s="27">
        <v>3</v>
      </c>
      <c r="N378" s="28">
        <v>1.9350000000000001</v>
      </c>
    </row>
    <row r="379" spans="2:14" x14ac:dyDescent="0.25">
      <c r="B379" s="21" t="s">
        <v>2488</v>
      </c>
      <c r="C379" s="22">
        <v>3</v>
      </c>
      <c r="D379" s="22">
        <v>1.9350000000000001</v>
      </c>
      <c r="E379" s="97"/>
      <c r="L379" s="26" t="s">
        <v>2489</v>
      </c>
      <c r="M379" s="27">
        <v>3</v>
      </c>
      <c r="N379" s="28">
        <v>1.9350000000000001</v>
      </c>
    </row>
    <row r="380" spans="2:14" x14ac:dyDescent="0.25">
      <c r="B380" s="21" t="s">
        <v>2490</v>
      </c>
      <c r="C380" s="22">
        <v>3</v>
      </c>
      <c r="D380" s="22">
        <v>1.9350000000000001</v>
      </c>
      <c r="E380" s="97"/>
      <c r="L380" s="26" t="s">
        <v>2491</v>
      </c>
      <c r="M380" s="27">
        <v>3</v>
      </c>
      <c r="N380" s="28">
        <v>1.9350000000000001</v>
      </c>
    </row>
    <row r="381" spans="2:14" x14ac:dyDescent="0.25">
      <c r="B381" s="21" t="s">
        <v>2492</v>
      </c>
      <c r="C381" s="22">
        <v>3</v>
      </c>
      <c r="D381" s="22">
        <v>1.9350000000000001</v>
      </c>
      <c r="E381" s="97"/>
      <c r="L381" s="26" t="s">
        <v>1531</v>
      </c>
      <c r="M381" s="27">
        <v>3</v>
      </c>
      <c r="N381" s="28">
        <v>1.9350000000000001</v>
      </c>
    </row>
    <row r="382" spans="2:14" x14ac:dyDescent="0.25">
      <c r="B382" s="21" t="s">
        <v>2493</v>
      </c>
      <c r="C382" s="22">
        <v>3</v>
      </c>
      <c r="D382" s="22">
        <v>1.9350000000000001</v>
      </c>
      <c r="E382" s="97"/>
      <c r="L382" s="26" t="s">
        <v>1291</v>
      </c>
      <c r="M382" s="27">
        <v>3</v>
      </c>
      <c r="N382" s="28">
        <v>1.9350000000000001</v>
      </c>
    </row>
    <row r="383" spans="2:14" x14ac:dyDescent="0.25">
      <c r="B383" s="21" t="s">
        <v>2494</v>
      </c>
      <c r="C383" s="22">
        <v>3</v>
      </c>
      <c r="D383" s="22">
        <v>1.9350000000000001</v>
      </c>
      <c r="E383" s="97"/>
      <c r="L383" s="26" t="s">
        <v>1294</v>
      </c>
      <c r="M383" s="27">
        <v>3</v>
      </c>
      <c r="N383" s="28">
        <v>1.9350000000000001</v>
      </c>
    </row>
    <row r="384" spans="2:14" x14ac:dyDescent="0.25">
      <c r="B384" s="21" t="s">
        <v>2495</v>
      </c>
      <c r="C384" s="22">
        <v>3</v>
      </c>
      <c r="D384" s="22">
        <v>1.9350000000000001</v>
      </c>
      <c r="E384" s="97"/>
      <c r="L384" s="26" t="s">
        <v>2496</v>
      </c>
      <c r="M384" s="27">
        <v>3</v>
      </c>
      <c r="N384" s="28">
        <v>1.9350000000000001</v>
      </c>
    </row>
    <row r="385" spans="2:14" x14ac:dyDescent="0.25">
      <c r="B385" s="21" t="s">
        <v>2497</v>
      </c>
      <c r="C385" s="22">
        <v>3</v>
      </c>
      <c r="D385" s="22">
        <v>1.9350000000000001</v>
      </c>
      <c r="E385" s="97"/>
      <c r="L385" s="26" t="s">
        <v>2498</v>
      </c>
      <c r="M385" s="27">
        <v>3</v>
      </c>
      <c r="N385" s="28">
        <v>1.9350000000000001</v>
      </c>
    </row>
    <row r="386" spans="2:14" x14ac:dyDescent="0.25">
      <c r="B386" s="21" t="s">
        <v>2499</v>
      </c>
      <c r="C386" s="22">
        <v>3</v>
      </c>
      <c r="D386" s="22">
        <v>1.9350000000000001</v>
      </c>
      <c r="E386" s="97"/>
      <c r="L386" s="26" t="s">
        <v>1534</v>
      </c>
      <c r="M386" s="27">
        <v>3</v>
      </c>
      <c r="N386" s="28">
        <v>1.9350000000000001</v>
      </c>
    </row>
    <row r="387" spans="2:14" x14ac:dyDescent="0.25">
      <c r="B387" s="21" t="s">
        <v>2500</v>
      </c>
      <c r="C387" s="22">
        <v>3</v>
      </c>
      <c r="D387" s="22">
        <v>1.9350000000000001</v>
      </c>
      <c r="E387" s="97"/>
      <c r="L387" s="26" t="s">
        <v>1501</v>
      </c>
      <c r="M387" s="27">
        <v>3</v>
      </c>
      <c r="N387" s="28">
        <v>1.9350000000000001</v>
      </c>
    </row>
    <row r="388" spans="2:14" x14ac:dyDescent="0.25">
      <c r="B388" s="21" t="s">
        <v>2501</v>
      </c>
      <c r="C388" s="22">
        <v>3</v>
      </c>
      <c r="D388" s="22">
        <v>1.9350000000000001</v>
      </c>
      <c r="E388" s="97"/>
      <c r="L388" s="26" t="s">
        <v>2502</v>
      </c>
      <c r="M388" s="27">
        <v>3</v>
      </c>
      <c r="N388" s="28">
        <v>1.9350000000000001</v>
      </c>
    </row>
    <row r="389" spans="2:14" x14ac:dyDescent="0.25">
      <c r="B389" s="21" t="s">
        <v>2503</v>
      </c>
      <c r="C389" s="22">
        <v>2</v>
      </c>
      <c r="D389" s="22">
        <v>1.29</v>
      </c>
      <c r="E389" s="97"/>
      <c r="L389" s="26" t="s">
        <v>2504</v>
      </c>
      <c r="M389" s="27">
        <v>3</v>
      </c>
      <c r="N389" s="28">
        <v>1.9350000000000001</v>
      </c>
    </row>
    <row r="390" spans="2:14" x14ac:dyDescent="0.25">
      <c r="B390" s="21" t="s">
        <v>2505</v>
      </c>
      <c r="C390" s="22">
        <v>2</v>
      </c>
      <c r="D390" s="22">
        <v>1.29</v>
      </c>
      <c r="E390" s="97"/>
      <c r="L390" s="26" t="s">
        <v>2506</v>
      </c>
      <c r="M390" s="27">
        <v>3</v>
      </c>
      <c r="N390" s="28">
        <v>1.9350000000000001</v>
      </c>
    </row>
    <row r="391" spans="2:14" x14ac:dyDescent="0.25">
      <c r="B391" s="21" t="s">
        <v>2507</v>
      </c>
      <c r="C391" s="22">
        <v>2</v>
      </c>
      <c r="D391" s="22">
        <v>1.29</v>
      </c>
      <c r="E391" s="97"/>
      <c r="L391" s="26" t="s">
        <v>2508</v>
      </c>
      <c r="M391" s="27">
        <v>3</v>
      </c>
      <c r="N391" s="28">
        <v>1.9350000000000001</v>
      </c>
    </row>
    <row r="392" spans="2:14" x14ac:dyDescent="0.25">
      <c r="B392" s="21" t="s">
        <v>2509</v>
      </c>
      <c r="C392" s="22">
        <v>2</v>
      </c>
      <c r="D392" s="22">
        <v>1.29</v>
      </c>
      <c r="E392" s="97"/>
      <c r="L392" s="26" t="s">
        <v>1504</v>
      </c>
      <c r="M392" s="27">
        <v>3</v>
      </c>
      <c r="N392" s="28">
        <v>1.9350000000000001</v>
      </c>
    </row>
    <row r="393" spans="2:14" x14ac:dyDescent="0.25">
      <c r="B393" s="21" t="s">
        <v>2510</v>
      </c>
      <c r="C393" s="22">
        <v>2</v>
      </c>
      <c r="D393" s="22">
        <v>1.29</v>
      </c>
      <c r="E393" s="97"/>
      <c r="L393" s="26" t="s">
        <v>2511</v>
      </c>
      <c r="M393" s="27">
        <v>3</v>
      </c>
      <c r="N393" s="28">
        <v>1.9350000000000001</v>
      </c>
    </row>
    <row r="394" spans="2:14" x14ac:dyDescent="0.25">
      <c r="B394" s="21" t="s">
        <v>2512</v>
      </c>
      <c r="C394" s="22">
        <v>2</v>
      </c>
      <c r="D394" s="22">
        <v>1.29</v>
      </c>
      <c r="E394" s="97"/>
      <c r="L394" s="26" t="s">
        <v>2513</v>
      </c>
      <c r="M394" s="27">
        <v>3</v>
      </c>
      <c r="N394" s="28">
        <v>1.9350000000000001</v>
      </c>
    </row>
    <row r="395" spans="2:14" x14ac:dyDescent="0.25">
      <c r="B395" s="21" t="s">
        <v>2514</v>
      </c>
      <c r="C395" s="22">
        <v>2</v>
      </c>
      <c r="D395" s="22">
        <v>1.29</v>
      </c>
      <c r="E395" s="97"/>
      <c r="L395" s="26" t="s">
        <v>2515</v>
      </c>
      <c r="M395" s="27">
        <v>3</v>
      </c>
      <c r="N395" s="28">
        <v>1.9350000000000001</v>
      </c>
    </row>
    <row r="396" spans="2:14" x14ac:dyDescent="0.25">
      <c r="B396" s="21" t="s">
        <v>2516</v>
      </c>
      <c r="C396" s="22">
        <v>2</v>
      </c>
      <c r="D396" s="22">
        <v>1.29</v>
      </c>
      <c r="E396" s="97"/>
      <c r="L396" s="26" t="s">
        <v>2517</v>
      </c>
      <c r="M396" s="27">
        <v>3</v>
      </c>
      <c r="N396" s="28">
        <v>1.9350000000000001</v>
      </c>
    </row>
    <row r="397" spans="2:14" x14ac:dyDescent="0.25">
      <c r="B397" s="21" t="s">
        <v>2518</v>
      </c>
      <c r="C397" s="22">
        <v>2</v>
      </c>
      <c r="D397" s="22">
        <v>1.29</v>
      </c>
      <c r="E397" s="97"/>
      <c r="L397" s="26" t="s">
        <v>2519</v>
      </c>
      <c r="M397" s="27">
        <v>3</v>
      </c>
      <c r="N397" s="28">
        <v>1.9350000000000001</v>
      </c>
    </row>
    <row r="398" spans="2:14" x14ac:dyDescent="0.25">
      <c r="B398" s="21" t="s">
        <v>2520</v>
      </c>
      <c r="C398" s="22">
        <v>2</v>
      </c>
      <c r="D398" s="22">
        <v>1.29</v>
      </c>
      <c r="E398" s="97"/>
      <c r="L398" s="26" t="s">
        <v>2521</v>
      </c>
      <c r="M398" s="27">
        <v>3</v>
      </c>
      <c r="N398" s="28">
        <v>1.9350000000000001</v>
      </c>
    </row>
    <row r="399" spans="2:14" x14ac:dyDescent="0.25">
      <c r="B399" s="21" t="s">
        <v>2522</v>
      </c>
      <c r="C399" s="22">
        <v>2</v>
      </c>
      <c r="D399" s="22">
        <v>1.29</v>
      </c>
      <c r="E399" s="97"/>
      <c r="L399" s="26" t="s">
        <v>2523</v>
      </c>
      <c r="M399" s="27">
        <v>3</v>
      </c>
      <c r="N399" s="28">
        <v>1.9350000000000001</v>
      </c>
    </row>
    <row r="400" spans="2:14" x14ac:dyDescent="0.25">
      <c r="B400" s="21" t="s">
        <v>2524</v>
      </c>
      <c r="C400" s="22">
        <v>2</v>
      </c>
      <c r="D400" s="22">
        <v>1.29</v>
      </c>
      <c r="E400" s="97"/>
      <c r="L400" s="26" t="s">
        <v>2525</v>
      </c>
      <c r="M400" s="27">
        <v>3</v>
      </c>
      <c r="N400" s="28">
        <v>1.9350000000000001</v>
      </c>
    </row>
    <row r="401" spans="2:14" x14ac:dyDescent="0.25">
      <c r="B401" s="21" t="s">
        <v>2526</v>
      </c>
      <c r="C401" s="22">
        <v>2</v>
      </c>
      <c r="D401" s="22">
        <v>1.29</v>
      </c>
      <c r="E401" s="97"/>
      <c r="L401" s="26" t="s">
        <v>1133</v>
      </c>
      <c r="M401" s="27">
        <v>3</v>
      </c>
      <c r="N401" s="28">
        <v>1.9350000000000001</v>
      </c>
    </row>
    <row r="402" spans="2:14" x14ac:dyDescent="0.25">
      <c r="B402" s="21" t="s">
        <v>2527</v>
      </c>
      <c r="C402" s="22">
        <v>2</v>
      </c>
      <c r="D402" s="22">
        <v>1.29</v>
      </c>
      <c r="E402" s="97"/>
      <c r="L402" s="26" t="s">
        <v>1408</v>
      </c>
      <c r="M402" s="27">
        <v>3</v>
      </c>
      <c r="N402" s="28">
        <v>1.9350000000000001</v>
      </c>
    </row>
    <row r="403" spans="2:14" x14ac:dyDescent="0.25">
      <c r="B403" s="21" t="s">
        <v>2528</v>
      </c>
      <c r="C403" s="22">
        <v>2</v>
      </c>
      <c r="D403" s="22">
        <v>1.29</v>
      </c>
      <c r="E403" s="97"/>
      <c r="L403" s="26" t="s">
        <v>2529</v>
      </c>
      <c r="M403" s="27">
        <v>3</v>
      </c>
      <c r="N403" s="28">
        <v>1.9350000000000001</v>
      </c>
    </row>
    <row r="404" spans="2:14" x14ac:dyDescent="0.25">
      <c r="B404" s="21" t="s">
        <v>2530</v>
      </c>
      <c r="C404" s="22">
        <v>2</v>
      </c>
      <c r="D404" s="22">
        <v>1.29</v>
      </c>
      <c r="E404" s="97"/>
      <c r="L404" s="26" t="s">
        <v>2531</v>
      </c>
      <c r="M404" s="27">
        <v>3</v>
      </c>
      <c r="N404" s="28">
        <v>1.9350000000000001</v>
      </c>
    </row>
    <row r="405" spans="2:14" x14ac:dyDescent="0.25">
      <c r="B405" s="21" t="s">
        <v>2532</v>
      </c>
      <c r="C405" s="22">
        <v>2</v>
      </c>
      <c r="D405" s="22">
        <v>1.29</v>
      </c>
      <c r="E405" s="97"/>
      <c r="L405" s="26" t="s">
        <v>2533</v>
      </c>
      <c r="M405" s="27">
        <v>3</v>
      </c>
      <c r="N405" s="28">
        <v>1.9350000000000001</v>
      </c>
    </row>
    <row r="406" spans="2:14" x14ac:dyDescent="0.25">
      <c r="B406" s="21" t="s">
        <v>397</v>
      </c>
      <c r="C406" s="22">
        <v>2</v>
      </c>
      <c r="D406" s="22">
        <v>1.29</v>
      </c>
      <c r="E406" s="97"/>
      <c r="L406" s="26" t="s">
        <v>2534</v>
      </c>
      <c r="M406" s="27">
        <v>3</v>
      </c>
      <c r="N406" s="28">
        <v>1.9350000000000001</v>
      </c>
    </row>
    <row r="407" spans="2:14" x14ac:dyDescent="0.25">
      <c r="B407" s="21" t="s">
        <v>2535</v>
      </c>
      <c r="C407" s="22">
        <v>2</v>
      </c>
      <c r="D407" s="22">
        <v>1.29</v>
      </c>
      <c r="E407" s="97"/>
      <c r="L407" s="26" t="s">
        <v>2536</v>
      </c>
      <c r="M407" s="27">
        <v>3</v>
      </c>
      <c r="N407" s="28">
        <v>1.9350000000000001</v>
      </c>
    </row>
    <row r="408" spans="2:14" x14ac:dyDescent="0.25">
      <c r="B408" s="21" t="s">
        <v>2537</v>
      </c>
      <c r="C408" s="22">
        <v>2</v>
      </c>
      <c r="D408" s="22">
        <v>1.29</v>
      </c>
      <c r="E408" s="97"/>
      <c r="L408" s="26" t="s">
        <v>2538</v>
      </c>
      <c r="M408" s="27">
        <v>2</v>
      </c>
      <c r="N408" s="28">
        <v>1.29</v>
      </c>
    </row>
    <row r="409" spans="2:14" x14ac:dyDescent="0.25">
      <c r="B409" s="21" t="s">
        <v>2539</v>
      </c>
      <c r="C409" s="22">
        <v>2</v>
      </c>
      <c r="D409" s="22">
        <v>1.29</v>
      </c>
      <c r="E409" s="97"/>
      <c r="L409" s="26" t="s">
        <v>2540</v>
      </c>
      <c r="M409" s="27">
        <v>2</v>
      </c>
      <c r="N409" s="28">
        <v>1.29</v>
      </c>
    </row>
    <row r="410" spans="2:14" x14ac:dyDescent="0.25">
      <c r="B410" s="21" t="s">
        <v>2541</v>
      </c>
      <c r="C410" s="22">
        <v>2</v>
      </c>
      <c r="D410" s="22">
        <v>1.29</v>
      </c>
      <c r="E410" s="97"/>
      <c r="L410" s="26" t="s">
        <v>2542</v>
      </c>
      <c r="M410" s="27">
        <v>2</v>
      </c>
      <c r="N410" s="28">
        <v>1.29</v>
      </c>
    </row>
    <row r="411" spans="2:14" x14ac:dyDescent="0.25">
      <c r="B411" s="21" t="s">
        <v>2543</v>
      </c>
      <c r="C411" s="22">
        <v>2</v>
      </c>
      <c r="D411" s="22">
        <v>1.29</v>
      </c>
      <c r="E411" s="97"/>
      <c r="L411" s="26" t="s">
        <v>2544</v>
      </c>
      <c r="M411" s="27">
        <v>2</v>
      </c>
      <c r="N411" s="28">
        <v>1.29</v>
      </c>
    </row>
    <row r="412" spans="2:14" x14ac:dyDescent="0.25">
      <c r="B412" s="21" t="s">
        <v>248</v>
      </c>
      <c r="C412" s="22">
        <v>2</v>
      </c>
      <c r="D412" s="22">
        <v>1.29</v>
      </c>
      <c r="E412" s="97"/>
      <c r="L412" s="26" t="s">
        <v>2545</v>
      </c>
      <c r="M412" s="27">
        <v>2</v>
      </c>
      <c r="N412" s="28">
        <v>1.29</v>
      </c>
    </row>
    <row r="413" spans="2:14" x14ac:dyDescent="0.25">
      <c r="B413" s="21" t="s">
        <v>2546</v>
      </c>
      <c r="C413" s="22">
        <v>2</v>
      </c>
      <c r="D413" s="22">
        <v>1.29</v>
      </c>
      <c r="E413" s="97"/>
      <c r="L413" s="26" t="s">
        <v>2547</v>
      </c>
      <c r="M413" s="27">
        <v>2</v>
      </c>
      <c r="N413" s="28">
        <v>1.29</v>
      </c>
    </row>
    <row r="414" spans="2:14" x14ac:dyDescent="0.25">
      <c r="B414" s="21" t="s">
        <v>2548</v>
      </c>
      <c r="C414" s="22">
        <v>2</v>
      </c>
      <c r="D414" s="22">
        <v>1.29</v>
      </c>
      <c r="E414" s="97"/>
      <c r="L414" s="26" t="s">
        <v>2549</v>
      </c>
      <c r="M414" s="27">
        <v>2</v>
      </c>
      <c r="N414" s="28">
        <v>1.29</v>
      </c>
    </row>
    <row r="415" spans="2:14" x14ac:dyDescent="0.25">
      <c r="B415" s="21" t="s">
        <v>2550</v>
      </c>
      <c r="C415" s="22">
        <v>2</v>
      </c>
      <c r="D415" s="22">
        <v>1.29</v>
      </c>
      <c r="E415" s="97"/>
      <c r="L415" s="26" t="s">
        <v>1677</v>
      </c>
      <c r="M415" s="27">
        <v>2</v>
      </c>
      <c r="N415" s="28">
        <v>1.29</v>
      </c>
    </row>
    <row r="416" spans="2:14" x14ac:dyDescent="0.25">
      <c r="B416" s="21" t="s">
        <v>2551</v>
      </c>
      <c r="C416" s="22">
        <v>2</v>
      </c>
      <c r="D416" s="22">
        <v>1.29</v>
      </c>
      <c r="E416" s="97"/>
      <c r="L416" s="26" t="s">
        <v>2552</v>
      </c>
      <c r="M416" s="27">
        <v>2</v>
      </c>
      <c r="N416" s="28">
        <v>1.29</v>
      </c>
    </row>
    <row r="417" spans="2:14" x14ac:dyDescent="0.25">
      <c r="B417" s="21" t="s">
        <v>2553</v>
      </c>
      <c r="C417" s="22">
        <v>2</v>
      </c>
      <c r="D417" s="22">
        <v>1.29</v>
      </c>
      <c r="E417" s="97"/>
      <c r="L417" s="26" t="s">
        <v>2554</v>
      </c>
      <c r="M417" s="27">
        <v>2</v>
      </c>
      <c r="N417" s="28">
        <v>1.29</v>
      </c>
    </row>
    <row r="418" spans="2:14" x14ac:dyDescent="0.25">
      <c r="B418" s="21" t="s">
        <v>2555</v>
      </c>
      <c r="C418" s="22">
        <v>2</v>
      </c>
      <c r="D418" s="22">
        <v>1.29</v>
      </c>
      <c r="E418" s="97"/>
      <c r="L418" s="26" t="s">
        <v>2556</v>
      </c>
      <c r="M418" s="27">
        <v>2</v>
      </c>
      <c r="N418" s="28">
        <v>1.29</v>
      </c>
    </row>
    <row r="419" spans="2:14" x14ac:dyDescent="0.25">
      <c r="B419" s="21" t="s">
        <v>2557</v>
      </c>
      <c r="C419" s="22">
        <v>2</v>
      </c>
      <c r="D419" s="22">
        <v>1.29</v>
      </c>
      <c r="E419" s="97"/>
      <c r="L419" s="26" t="s">
        <v>2558</v>
      </c>
      <c r="M419" s="27">
        <v>2</v>
      </c>
      <c r="N419" s="28">
        <v>1.29</v>
      </c>
    </row>
    <row r="420" spans="2:14" x14ac:dyDescent="0.25">
      <c r="B420" s="21" t="s">
        <v>2559</v>
      </c>
      <c r="C420" s="22">
        <v>2</v>
      </c>
      <c r="D420" s="22">
        <v>1.29</v>
      </c>
      <c r="E420" s="97"/>
      <c r="L420" s="26" t="s">
        <v>2560</v>
      </c>
      <c r="M420" s="27">
        <v>2</v>
      </c>
      <c r="N420" s="28">
        <v>1.29</v>
      </c>
    </row>
    <row r="421" spans="2:14" x14ac:dyDescent="0.25">
      <c r="B421" s="21" t="s">
        <v>2561</v>
      </c>
      <c r="C421" s="22">
        <v>2</v>
      </c>
      <c r="D421" s="22">
        <v>1.29</v>
      </c>
      <c r="E421" s="97"/>
      <c r="L421" s="26" t="s">
        <v>2562</v>
      </c>
      <c r="M421" s="27">
        <v>2</v>
      </c>
      <c r="N421" s="28">
        <v>1.29</v>
      </c>
    </row>
    <row r="422" spans="2:14" x14ac:dyDescent="0.25">
      <c r="B422" s="21" t="s">
        <v>2563</v>
      </c>
      <c r="C422" s="22">
        <v>2</v>
      </c>
      <c r="D422" s="22">
        <v>1.29</v>
      </c>
      <c r="E422" s="97"/>
      <c r="L422" s="26" t="s">
        <v>2564</v>
      </c>
      <c r="M422" s="27">
        <v>2</v>
      </c>
      <c r="N422" s="28">
        <v>1.29</v>
      </c>
    </row>
    <row r="423" spans="2:14" x14ac:dyDescent="0.25">
      <c r="B423" s="21" t="s">
        <v>2565</v>
      </c>
      <c r="C423" s="22">
        <v>2</v>
      </c>
      <c r="D423" s="22">
        <v>1.29</v>
      </c>
      <c r="E423" s="97"/>
      <c r="L423" s="26" t="s">
        <v>2566</v>
      </c>
      <c r="M423" s="27">
        <v>2</v>
      </c>
      <c r="N423" s="28">
        <v>1.29</v>
      </c>
    </row>
    <row r="424" spans="2:14" x14ac:dyDescent="0.25">
      <c r="B424" s="21" t="s">
        <v>2567</v>
      </c>
      <c r="C424" s="22">
        <v>2</v>
      </c>
      <c r="D424" s="22">
        <v>1.29</v>
      </c>
      <c r="E424" s="97"/>
      <c r="L424" s="26" t="s">
        <v>2568</v>
      </c>
      <c r="M424" s="27">
        <v>2</v>
      </c>
      <c r="N424" s="28">
        <v>1.29</v>
      </c>
    </row>
    <row r="425" spans="2:14" x14ac:dyDescent="0.25">
      <c r="B425" s="21" t="s">
        <v>2569</v>
      </c>
      <c r="C425" s="22">
        <v>2</v>
      </c>
      <c r="D425" s="22">
        <v>1.29</v>
      </c>
      <c r="E425" s="97"/>
      <c r="L425" s="26" t="s">
        <v>1599</v>
      </c>
      <c r="M425" s="27">
        <v>2</v>
      </c>
      <c r="N425" s="28">
        <v>1.29</v>
      </c>
    </row>
    <row r="426" spans="2:14" x14ac:dyDescent="0.25">
      <c r="B426" s="21" t="s">
        <v>2570</v>
      </c>
      <c r="C426" s="22">
        <v>2</v>
      </c>
      <c r="D426" s="22">
        <v>1.29</v>
      </c>
      <c r="E426" s="97"/>
      <c r="L426" s="26" t="s">
        <v>2571</v>
      </c>
      <c r="M426" s="27">
        <v>2</v>
      </c>
      <c r="N426" s="28">
        <v>1.29</v>
      </c>
    </row>
    <row r="427" spans="2:14" x14ac:dyDescent="0.25">
      <c r="B427" s="21" t="s">
        <v>2572</v>
      </c>
      <c r="C427" s="22">
        <v>2</v>
      </c>
      <c r="D427" s="22">
        <v>1.29</v>
      </c>
      <c r="E427" s="97"/>
      <c r="L427" s="26" t="s">
        <v>2573</v>
      </c>
      <c r="M427" s="27">
        <v>2</v>
      </c>
      <c r="N427" s="28">
        <v>1.29</v>
      </c>
    </row>
    <row r="428" spans="2:14" x14ac:dyDescent="0.25">
      <c r="B428" s="21" t="s">
        <v>2574</v>
      </c>
      <c r="C428" s="22">
        <v>2</v>
      </c>
      <c r="D428" s="22">
        <v>1.29</v>
      </c>
      <c r="E428" s="97"/>
      <c r="L428" s="26" t="s">
        <v>205</v>
      </c>
      <c r="M428" s="27">
        <v>2</v>
      </c>
      <c r="N428" s="28">
        <v>1.29</v>
      </c>
    </row>
    <row r="429" spans="2:14" x14ac:dyDescent="0.25">
      <c r="B429" s="21" t="s">
        <v>2575</v>
      </c>
      <c r="C429" s="22">
        <v>2</v>
      </c>
      <c r="D429" s="22">
        <v>1.29</v>
      </c>
      <c r="E429" s="97"/>
      <c r="L429" s="26" t="s">
        <v>2576</v>
      </c>
      <c r="M429" s="27">
        <v>2</v>
      </c>
      <c r="N429" s="28">
        <v>1.29</v>
      </c>
    </row>
    <row r="430" spans="2:14" x14ac:dyDescent="0.25">
      <c r="B430" s="21" t="s">
        <v>2577</v>
      </c>
      <c r="C430" s="22">
        <v>2</v>
      </c>
      <c r="D430" s="22">
        <v>1.29</v>
      </c>
      <c r="E430" s="97"/>
      <c r="L430" s="26" t="s">
        <v>2578</v>
      </c>
      <c r="M430" s="27">
        <v>2</v>
      </c>
      <c r="N430" s="28">
        <v>1.29</v>
      </c>
    </row>
    <row r="431" spans="2:14" x14ac:dyDescent="0.25">
      <c r="B431" s="21" t="s">
        <v>2579</v>
      </c>
      <c r="C431" s="22">
        <v>2</v>
      </c>
      <c r="D431" s="22">
        <v>1.29</v>
      </c>
      <c r="E431" s="97"/>
      <c r="L431" s="26" t="s">
        <v>2580</v>
      </c>
      <c r="M431" s="27">
        <v>2</v>
      </c>
      <c r="N431" s="28">
        <v>1.29</v>
      </c>
    </row>
    <row r="432" spans="2:14" x14ac:dyDescent="0.25">
      <c r="B432" s="21" t="s">
        <v>285</v>
      </c>
      <c r="C432" s="22">
        <v>2</v>
      </c>
      <c r="D432" s="22">
        <v>1.29</v>
      </c>
      <c r="E432" s="97"/>
      <c r="L432" s="26" t="s">
        <v>2581</v>
      </c>
      <c r="M432" s="27">
        <v>2</v>
      </c>
      <c r="N432" s="28">
        <v>1.29</v>
      </c>
    </row>
    <row r="433" spans="2:14" x14ac:dyDescent="0.25">
      <c r="B433" s="21" t="s">
        <v>2582</v>
      </c>
      <c r="C433" s="22">
        <v>2</v>
      </c>
      <c r="D433" s="22">
        <v>1.29</v>
      </c>
      <c r="E433" s="97"/>
      <c r="L433" s="26" t="s">
        <v>2583</v>
      </c>
      <c r="M433" s="27">
        <v>2</v>
      </c>
      <c r="N433" s="28">
        <v>1.29</v>
      </c>
    </row>
    <row r="434" spans="2:14" x14ac:dyDescent="0.25">
      <c r="B434" s="21" t="s">
        <v>2584</v>
      </c>
      <c r="C434" s="22">
        <v>2</v>
      </c>
      <c r="D434" s="22">
        <v>1.29</v>
      </c>
      <c r="E434" s="97"/>
      <c r="L434" s="26" t="s">
        <v>2585</v>
      </c>
      <c r="M434" s="27">
        <v>2</v>
      </c>
      <c r="N434" s="28">
        <v>1.29</v>
      </c>
    </row>
    <row r="435" spans="2:14" x14ac:dyDescent="0.25">
      <c r="B435" s="21" t="s">
        <v>2586</v>
      </c>
      <c r="C435" s="22">
        <v>2</v>
      </c>
      <c r="D435" s="22">
        <v>1.29</v>
      </c>
      <c r="E435" s="97"/>
      <c r="L435" s="26" t="s">
        <v>2587</v>
      </c>
      <c r="M435" s="27">
        <v>2</v>
      </c>
      <c r="N435" s="28">
        <v>1.29</v>
      </c>
    </row>
    <row r="436" spans="2:14" x14ac:dyDescent="0.25">
      <c r="B436" s="21" t="s">
        <v>2588</v>
      </c>
      <c r="C436" s="22">
        <v>2</v>
      </c>
      <c r="D436" s="22">
        <v>1.29</v>
      </c>
      <c r="E436" s="97"/>
      <c r="L436" s="26" t="s">
        <v>2589</v>
      </c>
      <c r="M436" s="27">
        <v>2</v>
      </c>
      <c r="N436" s="28">
        <v>1.29</v>
      </c>
    </row>
    <row r="437" spans="2:14" x14ac:dyDescent="0.25">
      <c r="B437" s="21" t="s">
        <v>2590</v>
      </c>
      <c r="C437" s="22">
        <v>2</v>
      </c>
      <c r="D437" s="22">
        <v>1.29</v>
      </c>
      <c r="E437" s="97"/>
      <c r="L437" s="26" t="s">
        <v>2591</v>
      </c>
      <c r="M437" s="27">
        <v>2</v>
      </c>
      <c r="N437" s="28">
        <v>1.29</v>
      </c>
    </row>
    <row r="438" spans="2:14" x14ac:dyDescent="0.25">
      <c r="B438" s="21" t="s">
        <v>2592</v>
      </c>
      <c r="C438" s="22">
        <v>2</v>
      </c>
      <c r="D438" s="22">
        <v>1.29</v>
      </c>
      <c r="E438" s="97"/>
      <c r="L438" s="26" t="s">
        <v>921</v>
      </c>
      <c r="M438" s="27">
        <v>2</v>
      </c>
      <c r="N438" s="28">
        <v>1.29</v>
      </c>
    </row>
    <row r="439" spans="2:14" x14ac:dyDescent="0.25">
      <c r="B439" s="21" t="s">
        <v>2593</v>
      </c>
      <c r="C439" s="22">
        <v>2</v>
      </c>
      <c r="D439" s="22">
        <v>1.29</v>
      </c>
      <c r="E439" s="97"/>
      <c r="L439" s="26" t="s">
        <v>2594</v>
      </c>
      <c r="M439" s="27">
        <v>2</v>
      </c>
      <c r="N439" s="28">
        <v>1.29</v>
      </c>
    </row>
    <row r="440" spans="2:14" x14ac:dyDescent="0.25">
      <c r="B440" s="21" t="s">
        <v>2595</v>
      </c>
      <c r="C440" s="22">
        <v>2</v>
      </c>
      <c r="D440" s="22">
        <v>1.29</v>
      </c>
      <c r="E440" s="97"/>
      <c r="L440" s="26" t="s">
        <v>2596</v>
      </c>
      <c r="M440" s="27">
        <v>2</v>
      </c>
      <c r="N440" s="28">
        <v>1.29</v>
      </c>
    </row>
    <row r="441" spans="2:14" x14ac:dyDescent="0.25">
      <c r="B441" s="21" t="s">
        <v>2597</v>
      </c>
      <c r="C441" s="22">
        <v>2</v>
      </c>
      <c r="D441" s="22">
        <v>1.29</v>
      </c>
      <c r="E441" s="97"/>
      <c r="L441" s="26" t="s">
        <v>2598</v>
      </c>
      <c r="M441" s="27">
        <v>2</v>
      </c>
      <c r="N441" s="28">
        <v>1.29</v>
      </c>
    </row>
    <row r="442" spans="2:14" x14ac:dyDescent="0.25">
      <c r="B442" s="21" t="s">
        <v>2599</v>
      </c>
      <c r="C442" s="22">
        <v>2</v>
      </c>
      <c r="D442" s="22">
        <v>1.29</v>
      </c>
      <c r="E442" s="97"/>
      <c r="L442" s="26" t="s">
        <v>2600</v>
      </c>
      <c r="M442" s="27">
        <v>2</v>
      </c>
      <c r="N442" s="28">
        <v>1.29</v>
      </c>
    </row>
    <row r="443" spans="2:14" x14ac:dyDescent="0.25">
      <c r="B443" s="21" t="s">
        <v>2601</v>
      </c>
      <c r="C443" s="22">
        <v>2</v>
      </c>
      <c r="D443" s="22">
        <v>1.29</v>
      </c>
      <c r="E443" s="97"/>
      <c r="L443" s="26" t="s">
        <v>645</v>
      </c>
      <c r="M443" s="27">
        <v>2</v>
      </c>
      <c r="N443" s="28">
        <v>1.29</v>
      </c>
    </row>
    <row r="444" spans="2:14" x14ac:dyDescent="0.25">
      <c r="B444" s="21" t="s">
        <v>2602</v>
      </c>
      <c r="C444" s="22">
        <v>2</v>
      </c>
      <c r="D444" s="22">
        <v>1.29</v>
      </c>
      <c r="E444" s="97"/>
      <c r="L444" s="26" t="s">
        <v>2603</v>
      </c>
      <c r="M444" s="27">
        <v>2</v>
      </c>
      <c r="N444" s="28">
        <v>1.29</v>
      </c>
    </row>
    <row r="445" spans="2:14" x14ac:dyDescent="0.25">
      <c r="B445" s="21" t="s">
        <v>2604</v>
      </c>
      <c r="C445" s="22">
        <v>2</v>
      </c>
      <c r="D445" s="22">
        <v>1.29</v>
      </c>
      <c r="E445" s="97"/>
      <c r="L445" s="26" t="s">
        <v>2605</v>
      </c>
      <c r="M445" s="27">
        <v>2</v>
      </c>
      <c r="N445" s="28">
        <v>1.29</v>
      </c>
    </row>
    <row r="446" spans="2:14" x14ac:dyDescent="0.25">
      <c r="B446" s="21" t="s">
        <v>2606</v>
      </c>
      <c r="C446" s="22">
        <v>2</v>
      </c>
      <c r="D446" s="22">
        <v>1.29</v>
      </c>
      <c r="E446" s="97"/>
      <c r="L446" s="26" t="s">
        <v>2607</v>
      </c>
      <c r="M446" s="27">
        <v>2</v>
      </c>
      <c r="N446" s="28">
        <v>1.29</v>
      </c>
    </row>
    <row r="447" spans="2:14" x14ac:dyDescent="0.25">
      <c r="B447" s="21" t="s">
        <v>2608</v>
      </c>
      <c r="C447" s="22">
        <v>2</v>
      </c>
      <c r="D447" s="22">
        <v>1.29</v>
      </c>
      <c r="E447" s="97"/>
      <c r="L447" s="26" t="s">
        <v>2609</v>
      </c>
      <c r="M447" s="27">
        <v>2</v>
      </c>
      <c r="N447" s="28">
        <v>1.29</v>
      </c>
    </row>
    <row r="448" spans="2:14" x14ac:dyDescent="0.25">
      <c r="B448" s="21" t="s">
        <v>2610</v>
      </c>
      <c r="C448" s="22">
        <v>2</v>
      </c>
      <c r="D448" s="22">
        <v>1.29</v>
      </c>
      <c r="E448" s="97"/>
      <c r="L448" s="26" t="s">
        <v>2611</v>
      </c>
      <c r="M448" s="27">
        <v>2</v>
      </c>
      <c r="N448" s="28">
        <v>1.29</v>
      </c>
    </row>
    <row r="449" spans="2:14" x14ac:dyDescent="0.25">
      <c r="B449" s="21" t="s">
        <v>2612</v>
      </c>
      <c r="C449" s="22">
        <v>2</v>
      </c>
      <c r="D449" s="22">
        <v>1.29</v>
      </c>
      <c r="E449" s="97"/>
      <c r="L449" s="26" t="s">
        <v>2613</v>
      </c>
      <c r="M449" s="27">
        <v>2</v>
      </c>
      <c r="N449" s="28">
        <v>1.29</v>
      </c>
    </row>
    <row r="450" spans="2:14" x14ac:dyDescent="0.25">
      <c r="B450" s="21" t="s">
        <v>2614</v>
      </c>
      <c r="C450" s="22">
        <v>2</v>
      </c>
      <c r="D450" s="22">
        <v>1.29</v>
      </c>
      <c r="E450" s="97"/>
      <c r="L450" s="26" t="s">
        <v>2615</v>
      </c>
      <c r="M450" s="27">
        <v>2</v>
      </c>
      <c r="N450" s="28">
        <v>1.29</v>
      </c>
    </row>
    <row r="451" spans="2:14" x14ac:dyDescent="0.25">
      <c r="B451" s="21" t="s">
        <v>2616</v>
      </c>
      <c r="C451" s="22">
        <v>2</v>
      </c>
      <c r="D451" s="22">
        <v>1.29</v>
      </c>
      <c r="E451" s="97"/>
      <c r="L451" s="26" t="s">
        <v>2617</v>
      </c>
      <c r="M451" s="27">
        <v>2</v>
      </c>
      <c r="N451" s="28">
        <v>1.29</v>
      </c>
    </row>
    <row r="452" spans="2:14" x14ac:dyDescent="0.25">
      <c r="B452" s="21" t="s">
        <v>2618</v>
      </c>
      <c r="C452" s="22">
        <v>2</v>
      </c>
      <c r="D452" s="22">
        <v>1.29</v>
      </c>
      <c r="E452" s="97"/>
      <c r="L452" s="26" t="s">
        <v>2619</v>
      </c>
      <c r="M452" s="27">
        <v>2</v>
      </c>
      <c r="N452" s="28">
        <v>1.29</v>
      </c>
    </row>
    <row r="453" spans="2:14" x14ac:dyDescent="0.25">
      <c r="B453" s="21" t="s">
        <v>2620</v>
      </c>
      <c r="C453" s="22">
        <v>2</v>
      </c>
      <c r="D453" s="22">
        <v>1.29</v>
      </c>
      <c r="E453" s="97"/>
      <c r="L453" s="26" t="s">
        <v>2621</v>
      </c>
      <c r="M453" s="27">
        <v>2</v>
      </c>
      <c r="N453" s="28">
        <v>1.29</v>
      </c>
    </row>
    <row r="454" spans="2:14" x14ac:dyDescent="0.25">
      <c r="B454" s="21" t="s">
        <v>2622</v>
      </c>
      <c r="C454" s="22">
        <v>2</v>
      </c>
      <c r="D454" s="22">
        <v>1.29</v>
      </c>
      <c r="E454" s="97"/>
      <c r="L454" s="26" t="s">
        <v>2623</v>
      </c>
      <c r="M454" s="27">
        <v>2</v>
      </c>
      <c r="N454" s="28">
        <v>1.29</v>
      </c>
    </row>
    <row r="455" spans="2:14" x14ac:dyDescent="0.25">
      <c r="B455" s="21" t="s">
        <v>2624</v>
      </c>
      <c r="C455" s="22">
        <v>2</v>
      </c>
      <c r="D455" s="22">
        <v>1.29</v>
      </c>
      <c r="E455" s="97"/>
      <c r="L455" s="26" t="s">
        <v>2625</v>
      </c>
      <c r="M455" s="27">
        <v>2</v>
      </c>
      <c r="N455" s="28">
        <v>1.29</v>
      </c>
    </row>
    <row r="456" spans="2:14" x14ac:dyDescent="0.25">
      <c r="B456" s="21" t="s">
        <v>2626</v>
      </c>
      <c r="C456" s="22">
        <v>2</v>
      </c>
      <c r="D456" s="22">
        <v>1.29</v>
      </c>
      <c r="E456" s="97"/>
      <c r="L456" s="26" t="s">
        <v>1706</v>
      </c>
      <c r="M456" s="27">
        <v>2</v>
      </c>
      <c r="N456" s="28">
        <v>1.29</v>
      </c>
    </row>
    <row r="457" spans="2:14" x14ac:dyDescent="0.25">
      <c r="B457" s="21" t="s">
        <v>2627</v>
      </c>
      <c r="C457" s="22">
        <v>2</v>
      </c>
      <c r="D457" s="22">
        <v>1.29</v>
      </c>
      <c r="E457" s="97"/>
      <c r="L457" s="26" t="s">
        <v>2628</v>
      </c>
      <c r="M457" s="27">
        <v>2</v>
      </c>
      <c r="N457" s="28">
        <v>1.29</v>
      </c>
    </row>
    <row r="458" spans="2:14" x14ac:dyDescent="0.25">
      <c r="B458" s="21" t="s">
        <v>2629</v>
      </c>
      <c r="C458" s="22">
        <v>2</v>
      </c>
      <c r="D458" s="22">
        <v>1.29</v>
      </c>
      <c r="E458" s="97"/>
      <c r="L458" s="26" t="s">
        <v>2630</v>
      </c>
      <c r="M458" s="27">
        <v>2</v>
      </c>
      <c r="N458" s="28">
        <v>1.29</v>
      </c>
    </row>
    <row r="459" spans="2:14" x14ac:dyDescent="0.25">
      <c r="B459" s="21" t="s">
        <v>2631</v>
      </c>
      <c r="C459" s="22">
        <v>2</v>
      </c>
      <c r="D459" s="22">
        <v>1.29</v>
      </c>
      <c r="E459" s="97"/>
      <c r="L459" s="26" t="s">
        <v>2632</v>
      </c>
      <c r="M459" s="27">
        <v>2</v>
      </c>
      <c r="N459" s="28">
        <v>1.29</v>
      </c>
    </row>
    <row r="460" spans="2:14" x14ac:dyDescent="0.25">
      <c r="B460" s="21" t="s">
        <v>2633</v>
      </c>
      <c r="C460" s="22">
        <v>2</v>
      </c>
      <c r="D460" s="22">
        <v>1.29</v>
      </c>
      <c r="E460" s="97"/>
      <c r="L460" s="26" t="s">
        <v>2634</v>
      </c>
      <c r="M460" s="27">
        <v>2</v>
      </c>
      <c r="N460" s="28">
        <v>1.29</v>
      </c>
    </row>
    <row r="461" spans="2:14" x14ac:dyDescent="0.25">
      <c r="B461" s="21" t="s">
        <v>2635</v>
      </c>
      <c r="C461" s="22">
        <v>2</v>
      </c>
      <c r="D461" s="22">
        <v>1.29</v>
      </c>
      <c r="E461" s="97"/>
      <c r="L461" s="26" t="s">
        <v>2636</v>
      </c>
      <c r="M461" s="27">
        <v>2</v>
      </c>
      <c r="N461" s="28">
        <v>1.29</v>
      </c>
    </row>
    <row r="462" spans="2:14" x14ac:dyDescent="0.25">
      <c r="B462" s="21" t="s">
        <v>2637</v>
      </c>
      <c r="C462" s="22">
        <v>2</v>
      </c>
      <c r="D462" s="22">
        <v>1.29</v>
      </c>
      <c r="E462" s="97"/>
      <c r="L462" s="26" t="s">
        <v>2638</v>
      </c>
      <c r="M462" s="27">
        <v>2</v>
      </c>
      <c r="N462" s="28">
        <v>1.29</v>
      </c>
    </row>
    <row r="463" spans="2:14" x14ac:dyDescent="0.25">
      <c r="B463" s="21" t="s">
        <v>2639</v>
      </c>
      <c r="C463" s="22">
        <v>2</v>
      </c>
      <c r="D463" s="22">
        <v>1.29</v>
      </c>
      <c r="E463" s="97"/>
      <c r="L463" s="26" t="s">
        <v>2640</v>
      </c>
      <c r="M463" s="27">
        <v>2</v>
      </c>
      <c r="N463" s="28">
        <v>1.29</v>
      </c>
    </row>
    <row r="464" spans="2:14" x14ac:dyDescent="0.25">
      <c r="B464" s="21" t="s">
        <v>2641</v>
      </c>
      <c r="C464" s="22">
        <v>2</v>
      </c>
      <c r="D464" s="22">
        <v>1.29</v>
      </c>
      <c r="E464" s="97"/>
      <c r="L464" s="26" t="s">
        <v>2642</v>
      </c>
      <c r="M464" s="27">
        <v>2</v>
      </c>
      <c r="N464" s="28">
        <v>1.29</v>
      </c>
    </row>
    <row r="465" spans="2:14" x14ac:dyDescent="0.25">
      <c r="B465" s="21" t="s">
        <v>2643</v>
      </c>
      <c r="C465" s="22">
        <v>2</v>
      </c>
      <c r="D465" s="22">
        <v>1.29</v>
      </c>
      <c r="E465" s="97"/>
      <c r="L465" s="26" t="s">
        <v>2644</v>
      </c>
      <c r="M465" s="27">
        <v>2</v>
      </c>
      <c r="N465" s="28">
        <v>1.29</v>
      </c>
    </row>
    <row r="466" spans="2:14" x14ac:dyDescent="0.25">
      <c r="B466" s="21" t="s">
        <v>2645</v>
      </c>
      <c r="C466" s="22">
        <v>2</v>
      </c>
      <c r="D466" s="22">
        <v>1.29</v>
      </c>
      <c r="E466" s="97"/>
      <c r="L466" s="26" t="s">
        <v>2646</v>
      </c>
      <c r="M466" s="27">
        <v>2</v>
      </c>
      <c r="N466" s="28">
        <v>1.29</v>
      </c>
    </row>
    <row r="467" spans="2:14" x14ac:dyDescent="0.25">
      <c r="B467" s="21" t="s">
        <v>2647</v>
      </c>
      <c r="C467" s="22">
        <v>2</v>
      </c>
      <c r="D467" s="22">
        <v>1.29</v>
      </c>
      <c r="E467" s="97"/>
      <c r="L467" s="26" t="s">
        <v>2648</v>
      </c>
      <c r="M467" s="27">
        <v>2</v>
      </c>
      <c r="N467" s="28">
        <v>1.29</v>
      </c>
    </row>
    <row r="468" spans="2:14" x14ac:dyDescent="0.25">
      <c r="B468" s="21" t="s">
        <v>2649</v>
      </c>
      <c r="C468" s="22">
        <v>2</v>
      </c>
      <c r="D468" s="22">
        <v>1.29</v>
      </c>
      <c r="E468" s="97"/>
      <c r="L468" s="26" t="s">
        <v>2650</v>
      </c>
      <c r="M468" s="27">
        <v>2</v>
      </c>
      <c r="N468" s="28">
        <v>1.29</v>
      </c>
    </row>
    <row r="469" spans="2:14" x14ac:dyDescent="0.25">
      <c r="B469" s="21" t="s">
        <v>2651</v>
      </c>
      <c r="C469" s="22">
        <v>2</v>
      </c>
      <c r="D469" s="22">
        <v>1.29</v>
      </c>
      <c r="E469" s="97"/>
      <c r="L469" s="26" t="s">
        <v>2652</v>
      </c>
      <c r="M469" s="27">
        <v>2</v>
      </c>
      <c r="N469" s="28">
        <v>1.29</v>
      </c>
    </row>
    <row r="470" spans="2:14" x14ac:dyDescent="0.25">
      <c r="B470" s="21" t="s">
        <v>2653</v>
      </c>
      <c r="C470" s="22">
        <v>2</v>
      </c>
      <c r="D470" s="22">
        <v>1.29</v>
      </c>
      <c r="E470" s="97"/>
      <c r="L470" s="26" t="s">
        <v>2654</v>
      </c>
      <c r="M470" s="27">
        <v>2</v>
      </c>
      <c r="N470" s="28">
        <v>1.29</v>
      </c>
    </row>
    <row r="471" spans="2:14" x14ac:dyDescent="0.25">
      <c r="B471" s="21" t="s">
        <v>2655</v>
      </c>
      <c r="C471" s="22">
        <v>2</v>
      </c>
      <c r="D471" s="22">
        <v>1.29</v>
      </c>
      <c r="E471" s="97"/>
      <c r="L471" s="26" t="s">
        <v>2656</v>
      </c>
      <c r="M471" s="27">
        <v>2</v>
      </c>
      <c r="N471" s="28">
        <v>1.29</v>
      </c>
    </row>
    <row r="472" spans="2:14" x14ac:dyDescent="0.25">
      <c r="B472" s="21" t="s">
        <v>2657</v>
      </c>
      <c r="C472" s="22">
        <v>2</v>
      </c>
      <c r="D472" s="22">
        <v>1.29</v>
      </c>
      <c r="E472" s="97"/>
      <c r="L472" s="26" t="s">
        <v>2658</v>
      </c>
      <c r="M472" s="27">
        <v>2</v>
      </c>
      <c r="N472" s="28">
        <v>1.29</v>
      </c>
    </row>
    <row r="473" spans="2:14" x14ac:dyDescent="0.25">
      <c r="B473" s="21" t="s">
        <v>2659</v>
      </c>
      <c r="C473" s="22">
        <v>2</v>
      </c>
      <c r="D473" s="22">
        <v>1.29</v>
      </c>
      <c r="E473" s="97"/>
      <c r="L473" s="26" t="s">
        <v>227</v>
      </c>
      <c r="M473" s="27">
        <v>2</v>
      </c>
      <c r="N473" s="28">
        <v>1.29</v>
      </c>
    </row>
    <row r="474" spans="2:14" x14ac:dyDescent="0.25">
      <c r="B474" s="21" t="s">
        <v>2660</v>
      </c>
      <c r="C474" s="22">
        <v>2</v>
      </c>
      <c r="D474" s="22">
        <v>1.29</v>
      </c>
      <c r="E474" s="97"/>
      <c r="L474" s="26" t="s">
        <v>2661</v>
      </c>
      <c r="M474" s="27">
        <v>2</v>
      </c>
      <c r="N474" s="28">
        <v>1.29</v>
      </c>
    </row>
    <row r="475" spans="2:14" x14ac:dyDescent="0.25">
      <c r="B475" s="21" t="s">
        <v>2662</v>
      </c>
      <c r="C475" s="22">
        <v>2</v>
      </c>
      <c r="D475" s="22">
        <v>1.29</v>
      </c>
      <c r="E475" s="97"/>
      <c r="L475" s="26" t="s">
        <v>2663</v>
      </c>
      <c r="M475" s="27">
        <v>2</v>
      </c>
      <c r="N475" s="28">
        <v>1.29</v>
      </c>
    </row>
    <row r="476" spans="2:14" x14ac:dyDescent="0.25">
      <c r="B476" s="21" t="s">
        <v>2664</v>
      </c>
      <c r="C476" s="22">
        <v>2</v>
      </c>
      <c r="D476" s="22">
        <v>1.29</v>
      </c>
      <c r="E476" s="97"/>
      <c r="L476" s="26" t="s">
        <v>2665</v>
      </c>
      <c r="M476" s="27">
        <v>2</v>
      </c>
      <c r="N476" s="28">
        <v>1.29</v>
      </c>
    </row>
    <row r="477" spans="2:14" x14ac:dyDescent="0.25">
      <c r="B477" s="21" t="s">
        <v>2666</v>
      </c>
      <c r="C477" s="22">
        <v>2</v>
      </c>
      <c r="D477" s="22">
        <v>1.29</v>
      </c>
      <c r="E477" s="97"/>
      <c r="L477" s="26" t="s">
        <v>2667</v>
      </c>
      <c r="M477" s="27">
        <v>2</v>
      </c>
      <c r="N477" s="28">
        <v>1.29</v>
      </c>
    </row>
    <row r="478" spans="2:14" x14ac:dyDescent="0.25">
      <c r="B478" s="21" t="s">
        <v>2668</v>
      </c>
      <c r="C478" s="22">
        <v>2</v>
      </c>
      <c r="D478" s="22">
        <v>1.29</v>
      </c>
      <c r="E478" s="97"/>
      <c r="L478" s="26" t="s">
        <v>2669</v>
      </c>
      <c r="M478" s="27">
        <v>2</v>
      </c>
      <c r="N478" s="28">
        <v>1.29</v>
      </c>
    </row>
    <row r="479" spans="2:14" x14ac:dyDescent="0.25">
      <c r="B479" s="21" t="s">
        <v>2670</v>
      </c>
      <c r="C479" s="22">
        <v>2</v>
      </c>
      <c r="D479" s="22">
        <v>1.29</v>
      </c>
      <c r="E479" s="97"/>
      <c r="L479" s="26" t="s">
        <v>2671</v>
      </c>
      <c r="M479" s="27">
        <v>2</v>
      </c>
      <c r="N479" s="28">
        <v>1.29</v>
      </c>
    </row>
    <row r="480" spans="2:14" x14ac:dyDescent="0.25">
      <c r="B480" s="21" t="s">
        <v>2672</v>
      </c>
      <c r="C480" s="22">
        <v>2</v>
      </c>
      <c r="D480" s="22">
        <v>1.29</v>
      </c>
      <c r="E480" s="97"/>
      <c r="L480" s="26" t="s">
        <v>1220</v>
      </c>
      <c r="M480" s="27">
        <v>2</v>
      </c>
      <c r="N480" s="28">
        <v>1.29</v>
      </c>
    </row>
    <row r="481" spans="2:14" x14ac:dyDescent="0.25">
      <c r="B481" s="21" t="s">
        <v>2673</v>
      </c>
      <c r="C481" s="22">
        <v>2</v>
      </c>
      <c r="D481" s="22">
        <v>1.29</v>
      </c>
      <c r="E481" s="97"/>
      <c r="L481" s="26" t="s">
        <v>2674</v>
      </c>
      <c r="M481" s="27">
        <v>2</v>
      </c>
      <c r="N481" s="28">
        <v>1.29</v>
      </c>
    </row>
    <row r="482" spans="2:14" x14ac:dyDescent="0.25">
      <c r="B482" s="21" t="s">
        <v>2675</v>
      </c>
      <c r="C482" s="22">
        <v>2</v>
      </c>
      <c r="D482" s="22">
        <v>1.29</v>
      </c>
      <c r="E482" s="97"/>
      <c r="L482" s="26" t="s">
        <v>2676</v>
      </c>
      <c r="M482" s="27">
        <v>2</v>
      </c>
      <c r="N482" s="28">
        <v>1.29</v>
      </c>
    </row>
    <row r="483" spans="2:14" x14ac:dyDescent="0.25">
      <c r="B483" s="21" t="s">
        <v>2677</v>
      </c>
      <c r="C483" s="22">
        <v>2</v>
      </c>
      <c r="D483" s="22">
        <v>1.29</v>
      </c>
      <c r="E483" s="97"/>
      <c r="L483" s="26" t="s">
        <v>2678</v>
      </c>
      <c r="M483" s="27">
        <v>2</v>
      </c>
      <c r="N483" s="28">
        <v>1.29</v>
      </c>
    </row>
    <row r="484" spans="2:14" x14ac:dyDescent="0.25">
      <c r="B484" s="21" t="s">
        <v>2679</v>
      </c>
      <c r="C484" s="22">
        <v>2</v>
      </c>
      <c r="D484" s="22">
        <v>1.29</v>
      </c>
      <c r="E484" s="97"/>
      <c r="L484" s="26" t="s">
        <v>2680</v>
      </c>
      <c r="M484" s="27">
        <v>2</v>
      </c>
      <c r="N484" s="28">
        <v>1.29</v>
      </c>
    </row>
    <row r="485" spans="2:14" x14ac:dyDescent="0.25">
      <c r="B485" s="21" t="s">
        <v>2681</v>
      </c>
      <c r="C485" s="22">
        <v>2</v>
      </c>
      <c r="D485" s="22">
        <v>1.29</v>
      </c>
      <c r="E485" s="97"/>
      <c r="L485" s="26" t="s">
        <v>1342</v>
      </c>
      <c r="M485" s="27">
        <v>2</v>
      </c>
      <c r="N485" s="28">
        <v>1.29</v>
      </c>
    </row>
    <row r="486" spans="2:14" x14ac:dyDescent="0.25">
      <c r="B486" s="21" t="s">
        <v>2682</v>
      </c>
      <c r="C486" s="22">
        <v>2</v>
      </c>
      <c r="D486" s="22">
        <v>1.29</v>
      </c>
      <c r="E486" s="97"/>
      <c r="L486" s="26" t="s">
        <v>2683</v>
      </c>
      <c r="M486" s="27">
        <v>2</v>
      </c>
      <c r="N486" s="28">
        <v>1.29</v>
      </c>
    </row>
    <row r="487" spans="2:14" x14ac:dyDescent="0.25">
      <c r="B487" s="21" t="s">
        <v>2684</v>
      </c>
      <c r="C487" s="22">
        <v>2</v>
      </c>
      <c r="D487" s="22">
        <v>1.29</v>
      </c>
      <c r="E487" s="97"/>
      <c r="L487" s="26" t="s">
        <v>2685</v>
      </c>
      <c r="M487" s="27">
        <v>2</v>
      </c>
      <c r="N487" s="28">
        <v>1.29</v>
      </c>
    </row>
    <row r="488" spans="2:14" x14ac:dyDescent="0.25">
      <c r="B488" s="21" t="s">
        <v>2686</v>
      </c>
      <c r="C488" s="22">
        <v>2</v>
      </c>
      <c r="D488" s="22">
        <v>1.29</v>
      </c>
      <c r="E488" s="97"/>
      <c r="L488" s="26" t="s">
        <v>2687</v>
      </c>
      <c r="M488" s="27">
        <v>2</v>
      </c>
      <c r="N488" s="28">
        <v>1.29</v>
      </c>
    </row>
    <row r="489" spans="2:14" x14ac:dyDescent="0.25">
      <c r="B489" s="21" t="s">
        <v>2688</v>
      </c>
      <c r="C489" s="22">
        <v>2</v>
      </c>
      <c r="D489" s="22">
        <v>1.29</v>
      </c>
      <c r="E489" s="97"/>
      <c r="L489" s="26" t="s">
        <v>2689</v>
      </c>
      <c r="M489" s="27">
        <v>2</v>
      </c>
      <c r="N489" s="28">
        <v>1.29</v>
      </c>
    </row>
    <row r="490" spans="2:14" x14ac:dyDescent="0.25">
      <c r="B490" s="21" t="s">
        <v>2690</v>
      </c>
      <c r="C490" s="22">
        <v>2</v>
      </c>
      <c r="D490" s="22">
        <v>1.29</v>
      </c>
      <c r="E490" s="97"/>
      <c r="L490" s="26" t="s">
        <v>1554</v>
      </c>
      <c r="M490" s="27">
        <v>2</v>
      </c>
      <c r="N490" s="28">
        <v>1.29</v>
      </c>
    </row>
    <row r="491" spans="2:14" x14ac:dyDescent="0.25">
      <c r="B491" s="21" t="s">
        <v>2691</v>
      </c>
      <c r="C491" s="22">
        <v>2</v>
      </c>
      <c r="D491" s="22">
        <v>1.29</v>
      </c>
      <c r="E491" s="97"/>
      <c r="L491" s="26" t="s">
        <v>2692</v>
      </c>
      <c r="M491" s="27">
        <v>2</v>
      </c>
      <c r="N491" s="28">
        <v>1.29</v>
      </c>
    </row>
    <row r="492" spans="2:14" x14ac:dyDescent="0.25">
      <c r="B492" s="21" t="s">
        <v>2693</v>
      </c>
      <c r="C492" s="22">
        <v>2</v>
      </c>
      <c r="D492" s="22">
        <v>1.29</v>
      </c>
      <c r="E492" s="97"/>
      <c r="L492" s="26" t="s">
        <v>2694</v>
      </c>
      <c r="M492" s="27">
        <v>2</v>
      </c>
      <c r="N492" s="28">
        <v>1.29</v>
      </c>
    </row>
    <row r="493" spans="2:14" x14ac:dyDescent="0.25">
      <c r="B493" s="21" t="s">
        <v>2695</v>
      </c>
      <c r="C493" s="22">
        <v>2</v>
      </c>
      <c r="D493" s="22">
        <v>1.29</v>
      </c>
      <c r="E493" s="97"/>
      <c r="L493" s="26" t="s">
        <v>2696</v>
      </c>
      <c r="M493" s="27">
        <v>2</v>
      </c>
      <c r="N493" s="28">
        <v>1.29</v>
      </c>
    </row>
    <row r="494" spans="2:14" x14ac:dyDescent="0.25">
      <c r="B494" s="21" t="s">
        <v>2697</v>
      </c>
      <c r="C494" s="22">
        <v>2</v>
      </c>
      <c r="D494" s="22">
        <v>1.29</v>
      </c>
      <c r="E494" s="97"/>
      <c r="L494" s="26" t="s">
        <v>2698</v>
      </c>
      <c r="M494" s="27">
        <v>2</v>
      </c>
      <c r="N494" s="28">
        <v>1.29</v>
      </c>
    </row>
    <row r="495" spans="2:14" x14ac:dyDescent="0.25">
      <c r="B495" s="21" t="s">
        <v>2699</v>
      </c>
      <c r="C495" s="22">
        <v>2</v>
      </c>
      <c r="D495" s="22">
        <v>1.29</v>
      </c>
      <c r="E495" s="97"/>
      <c r="L495" s="26" t="s">
        <v>262</v>
      </c>
      <c r="M495" s="27">
        <v>2</v>
      </c>
      <c r="N495" s="28">
        <v>1.29</v>
      </c>
    </row>
    <row r="496" spans="2:14" x14ac:dyDescent="0.25">
      <c r="B496" s="21" t="s">
        <v>2700</v>
      </c>
      <c r="C496" s="22">
        <v>2</v>
      </c>
      <c r="D496" s="22">
        <v>1.29</v>
      </c>
      <c r="E496" s="97"/>
      <c r="L496" s="26" t="s">
        <v>2701</v>
      </c>
      <c r="M496" s="27">
        <v>2</v>
      </c>
      <c r="N496" s="28">
        <v>1.29</v>
      </c>
    </row>
    <row r="497" spans="2:14" x14ac:dyDescent="0.25">
      <c r="B497" s="21" t="s">
        <v>2702</v>
      </c>
      <c r="C497" s="22">
        <v>2</v>
      </c>
      <c r="D497" s="22">
        <v>1.29</v>
      </c>
      <c r="E497" s="97"/>
      <c r="L497" s="26" t="s">
        <v>1070</v>
      </c>
      <c r="M497" s="27">
        <v>2</v>
      </c>
      <c r="N497" s="28">
        <v>1.29</v>
      </c>
    </row>
    <row r="498" spans="2:14" x14ac:dyDescent="0.25">
      <c r="B498" s="21" t="s">
        <v>2703</v>
      </c>
      <c r="C498" s="22">
        <v>2</v>
      </c>
      <c r="D498" s="22">
        <v>1.29</v>
      </c>
      <c r="E498" s="97"/>
      <c r="L498" s="26" t="s">
        <v>1097</v>
      </c>
      <c r="M498" s="27">
        <v>2</v>
      </c>
      <c r="N498" s="28">
        <v>1.29</v>
      </c>
    </row>
    <row r="499" spans="2:14" x14ac:dyDescent="0.25">
      <c r="B499" s="21" t="s">
        <v>2704</v>
      </c>
      <c r="C499" s="22">
        <v>2</v>
      </c>
      <c r="D499" s="22">
        <v>1.29</v>
      </c>
      <c r="E499" s="97"/>
      <c r="L499" s="26" t="s">
        <v>2705</v>
      </c>
      <c r="M499" s="27">
        <v>2</v>
      </c>
      <c r="N499" s="28">
        <v>1.29</v>
      </c>
    </row>
    <row r="500" spans="2:14" x14ac:dyDescent="0.25">
      <c r="B500" s="21" t="s">
        <v>2706</v>
      </c>
      <c r="C500" s="22">
        <v>2</v>
      </c>
      <c r="D500" s="22">
        <v>1.29</v>
      </c>
      <c r="E500" s="97"/>
      <c r="L500" s="26" t="s">
        <v>2707</v>
      </c>
      <c r="M500" s="27">
        <v>2</v>
      </c>
      <c r="N500" s="28">
        <v>1.29</v>
      </c>
    </row>
    <row r="501" spans="2:14" x14ac:dyDescent="0.25">
      <c r="B501" s="21" t="s">
        <v>2708</v>
      </c>
      <c r="C501" s="22">
        <v>2</v>
      </c>
      <c r="D501" s="22">
        <v>1.29</v>
      </c>
      <c r="E501" s="97"/>
      <c r="L501" s="26" t="s">
        <v>2709</v>
      </c>
      <c r="M501" s="27">
        <v>2</v>
      </c>
      <c r="N501" s="28">
        <v>1.29</v>
      </c>
    </row>
    <row r="502" spans="2:14" x14ac:dyDescent="0.25">
      <c r="B502" s="21" t="s">
        <v>2710</v>
      </c>
      <c r="C502" s="22">
        <v>2</v>
      </c>
      <c r="D502" s="22">
        <v>1.29</v>
      </c>
      <c r="E502" s="97"/>
      <c r="L502" s="26" t="s">
        <v>2711</v>
      </c>
      <c r="M502" s="27">
        <v>2</v>
      </c>
      <c r="N502" s="28">
        <v>1.29</v>
      </c>
    </row>
    <row r="503" spans="2:14" x14ac:dyDescent="0.25">
      <c r="B503" s="21" t="s">
        <v>2712</v>
      </c>
      <c r="C503" s="22">
        <v>2</v>
      </c>
      <c r="D503" s="22">
        <v>1.29</v>
      </c>
      <c r="E503" s="97"/>
      <c r="L503" s="26" t="s">
        <v>2713</v>
      </c>
      <c r="M503" s="27">
        <v>2</v>
      </c>
      <c r="N503" s="28">
        <v>1.29</v>
      </c>
    </row>
    <row r="504" spans="2:14" x14ac:dyDescent="0.25">
      <c r="B504" s="21" t="s">
        <v>2714</v>
      </c>
      <c r="C504" s="22">
        <v>2</v>
      </c>
      <c r="D504" s="22">
        <v>1.29</v>
      </c>
      <c r="E504" s="97"/>
      <c r="L504" s="26" t="s">
        <v>1429</v>
      </c>
      <c r="M504" s="27">
        <v>2</v>
      </c>
      <c r="N504" s="28">
        <v>1.29</v>
      </c>
    </row>
    <row r="505" spans="2:14" x14ac:dyDescent="0.25">
      <c r="B505" s="21" t="s">
        <v>2715</v>
      </c>
      <c r="C505" s="22"/>
      <c r="D505" s="22"/>
      <c r="E505" s="97"/>
      <c r="L505" s="26" t="s">
        <v>2716</v>
      </c>
      <c r="M505" s="27"/>
      <c r="N505" s="28"/>
    </row>
    <row r="506" spans="2:14" ht="15.75" thickBot="1" x14ac:dyDescent="0.3">
      <c r="B506" s="39" t="s">
        <v>239</v>
      </c>
      <c r="C506" s="40"/>
      <c r="D506" s="40"/>
      <c r="E506" s="105"/>
      <c r="L506" s="42" t="s">
        <v>239</v>
      </c>
      <c r="M506" s="43"/>
      <c r="N506" s="44"/>
    </row>
  </sheetData>
  <mergeCells count="1">
    <mergeCell ref="B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5"/>
  <sheetViews>
    <sheetView workbookViewId="0">
      <selection activeCell="B1" sqref="B1"/>
    </sheetView>
  </sheetViews>
  <sheetFormatPr defaultRowHeight="15" x14ac:dyDescent="0.25"/>
  <cols>
    <col min="2" max="2" width="57.85546875" customWidth="1"/>
    <col min="3" max="3" width="11.7109375" style="129" customWidth="1"/>
    <col min="5" max="5" width="19.28515625" customWidth="1"/>
    <col min="6" max="6" width="14.85546875" customWidth="1"/>
  </cols>
  <sheetData>
    <row r="1" spans="2:6" ht="30" x14ac:dyDescent="0.25">
      <c r="B1" s="140" t="s">
        <v>2727</v>
      </c>
    </row>
    <row r="2" spans="2:6" ht="44.45" customHeight="1" thickBot="1" x14ac:dyDescent="0.3"/>
    <row r="3" spans="2:6" ht="45.75" thickBot="1" x14ac:dyDescent="0.3">
      <c r="B3" s="17" t="s">
        <v>137</v>
      </c>
      <c r="C3" s="130" t="s">
        <v>2726</v>
      </c>
      <c r="D3" s="18" t="s">
        <v>2718</v>
      </c>
      <c r="E3" s="20" t="s">
        <v>2719</v>
      </c>
      <c r="F3" s="54" t="s">
        <v>2720</v>
      </c>
    </row>
    <row r="4" spans="2:6" x14ac:dyDescent="0.25">
      <c r="B4" s="113" t="s">
        <v>705</v>
      </c>
      <c r="C4" s="131">
        <v>3</v>
      </c>
      <c r="D4" s="114">
        <v>6.25</v>
      </c>
      <c r="E4" s="115">
        <v>2009</v>
      </c>
      <c r="F4" s="116">
        <v>5.4290000000000003</v>
      </c>
    </row>
    <row r="5" spans="2:6" x14ac:dyDescent="0.25">
      <c r="B5" s="117"/>
      <c r="C5" s="132"/>
      <c r="D5" s="118"/>
      <c r="E5" s="119">
        <v>2008</v>
      </c>
      <c r="F5" s="120">
        <v>5.149</v>
      </c>
    </row>
    <row r="6" spans="2:6" x14ac:dyDescent="0.25">
      <c r="B6" s="117"/>
      <c r="C6" s="132"/>
      <c r="D6" s="118"/>
      <c r="E6" s="119">
        <v>2013</v>
      </c>
      <c r="F6" s="120">
        <v>6.5410000000000004</v>
      </c>
    </row>
    <row r="7" spans="2:6" x14ac:dyDescent="0.25">
      <c r="B7" s="117" t="s">
        <v>1855</v>
      </c>
      <c r="C7" s="132">
        <v>2</v>
      </c>
      <c r="D7" s="118">
        <v>4.1669999999999998</v>
      </c>
      <c r="E7" s="119">
        <v>2005</v>
      </c>
      <c r="F7" s="120">
        <v>7.8440000000000003</v>
      </c>
    </row>
    <row r="8" spans="2:6" x14ac:dyDescent="0.25">
      <c r="B8" s="117"/>
      <c r="C8" s="132"/>
      <c r="D8" s="118"/>
      <c r="E8" s="119">
        <v>2009</v>
      </c>
      <c r="F8" s="120">
        <v>6.718</v>
      </c>
    </row>
    <row r="9" spans="2:6" x14ac:dyDescent="0.25">
      <c r="B9" s="117" t="s">
        <v>1110</v>
      </c>
      <c r="C9" s="132">
        <v>2</v>
      </c>
      <c r="D9" s="118">
        <v>4.1669999999999998</v>
      </c>
      <c r="E9" s="119">
        <v>2010</v>
      </c>
      <c r="F9" s="120">
        <v>2.371</v>
      </c>
    </row>
    <row r="10" spans="2:6" x14ac:dyDescent="0.25">
      <c r="B10" s="117"/>
      <c r="C10" s="132"/>
      <c r="D10" s="118"/>
      <c r="E10" s="119">
        <v>2011</v>
      </c>
      <c r="F10" s="120">
        <v>2.2080000000000002</v>
      </c>
    </row>
    <row r="11" spans="2:6" x14ac:dyDescent="0.25">
      <c r="B11" s="117" t="s">
        <v>529</v>
      </c>
      <c r="C11" s="132">
        <v>2</v>
      </c>
      <c r="D11" s="118">
        <v>4.1669999999999998</v>
      </c>
      <c r="E11" s="119">
        <v>2008</v>
      </c>
      <c r="F11" s="120">
        <v>1.772</v>
      </c>
    </row>
    <row r="12" spans="2:6" x14ac:dyDescent="0.25">
      <c r="B12" s="117"/>
      <c r="C12" s="132"/>
      <c r="D12" s="118"/>
      <c r="E12" s="119">
        <v>2008</v>
      </c>
      <c r="F12" s="120">
        <v>1.772</v>
      </c>
    </row>
    <row r="13" spans="2:6" x14ac:dyDescent="0.25">
      <c r="B13" s="117" t="s">
        <v>1737</v>
      </c>
      <c r="C13" s="132">
        <v>1</v>
      </c>
      <c r="D13" s="106">
        <v>2.0830000000000002</v>
      </c>
      <c r="E13" s="121">
        <v>2003</v>
      </c>
      <c r="F13" s="122">
        <v>0.38</v>
      </c>
    </row>
    <row r="14" spans="2:6" x14ac:dyDescent="0.25">
      <c r="B14" s="117" t="s">
        <v>1850</v>
      </c>
      <c r="C14" s="132">
        <v>1</v>
      </c>
      <c r="D14" s="106">
        <v>2.0830000000000002</v>
      </c>
      <c r="E14" s="121">
        <v>2008</v>
      </c>
      <c r="F14" s="122">
        <v>8.2870000000000008</v>
      </c>
    </row>
    <row r="15" spans="2:6" x14ac:dyDescent="0.25">
      <c r="B15" s="117" t="s">
        <v>173</v>
      </c>
      <c r="C15" s="132">
        <v>1</v>
      </c>
      <c r="D15" s="106">
        <v>2.0830000000000002</v>
      </c>
      <c r="E15" s="121">
        <v>2006</v>
      </c>
      <c r="F15" s="122">
        <v>0.45</v>
      </c>
    </row>
    <row r="16" spans="2:6" x14ac:dyDescent="0.25">
      <c r="B16" s="117" t="s">
        <v>1475</v>
      </c>
      <c r="C16" s="132">
        <v>1</v>
      </c>
      <c r="D16" s="106">
        <v>2.0830000000000002</v>
      </c>
      <c r="E16" s="121">
        <v>2005</v>
      </c>
      <c r="F16" s="122">
        <v>5.8529999999999998</v>
      </c>
    </row>
    <row r="17" spans="2:6" x14ac:dyDescent="0.25">
      <c r="B17" s="117" t="s">
        <v>1098</v>
      </c>
      <c r="C17" s="132">
        <v>1</v>
      </c>
      <c r="D17" s="106">
        <v>2.0830000000000002</v>
      </c>
      <c r="E17" s="121">
        <v>2006</v>
      </c>
      <c r="F17" s="122">
        <v>2.948</v>
      </c>
    </row>
    <row r="18" spans="2:6" x14ac:dyDescent="0.25">
      <c r="B18" s="117" t="s">
        <v>388</v>
      </c>
      <c r="C18" s="132">
        <v>1</v>
      </c>
      <c r="D18" s="106">
        <v>2.0830000000000002</v>
      </c>
      <c r="E18" s="121">
        <v>2009</v>
      </c>
      <c r="F18" s="122">
        <v>5.6470000000000002</v>
      </c>
    </row>
    <row r="19" spans="2:6" x14ac:dyDescent="0.25">
      <c r="B19" s="117" t="s">
        <v>167</v>
      </c>
      <c r="C19" s="132">
        <v>1</v>
      </c>
      <c r="D19" s="106">
        <v>2.0830000000000002</v>
      </c>
      <c r="E19" s="123" t="s">
        <v>2721</v>
      </c>
      <c r="F19" s="124">
        <v>0.874</v>
      </c>
    </row>
    <row r="20" spans="2:6" x14ac:dyDescent="0.25">
      <c r="B20" s="117" t="s">
        <v>1888</v>
      </c>
      <c r="C20" s="132">
        <v>1</v>
      </c>
      <c r="D20" s="106">
        <v>2.0830000000000002</v>
      </c>
      <c r="E20" s="121">
        <v>2005</v>
      </c>
      <c r="F20" s="122">
        <v>2.069</v>
      </c>
    </row>
    <row r="21" spans="2:6" x14ac:dyDescent="0.25">
      <c r="B21" s="117" t="s">
        <v>1188</v>
      </c>
      <c r="C21" s="132">
        <v>1</v>
      </c>
      <c r="D21" s="106">
        <v>2.0830000000000002</v>
      </c>
      <c r="E21" s="121">
        <v>2004</v>
      </c>
      <c r="F21" s="122">
        <v>2.3330000000000002</v>
      </c>
    </row>
    <row r="22" spans="2:6" x14ac:dyDescent="0.25">
      <c r="B22" s="117" t="s">
        <v>1891</v>
      </c>
      <c r="C22" s="132">
        <v>1</v>
      </c>
      <c r="D22" s="106">
        <v>2.0830000000000002</v>
      </c>
      <c r="E22" s="121">
        <v>2001</v>
      </c>
      <c r="F22" s="122">
        <v>1.5680000000000001</v>
      </c>
    </row>
    <row r="23" spans="2:6" x14ac:dyDescent="0.25">
      <c r="B23" s="117" t="s">
        <v>1893</v>
      </c>
      <c r="C23" s="132">
        <v>1</v>
      </c>
      <c r="D23" s="106">
        <v>2.0830000000000002</v>
      </c>
      <c r="E23" s="121">
        <v>2006</v>
      </c>
      <c r="F23" s="122">
        <v>2.742</v>
      </c>
    </row>
    <row r="24" spans="2:6" x14ac:dyDescent="0.25">
      <c r="B24" s="117" t="s">
        <v>1895</v>
      </c>
      <c r="C24" s="132">
        <v>1</v>
      </c>
      <c r="D24" s="106">
        <v>2.0830000000000002</v>
      </c>
      <c r="E24" s="121">
        <v>2004</v>
      </c>
      <c r="F24" s="122">
        <v>4.1749999999999998</v>
      </c>
    </row>
    <row r="25" spans="2:6" x14ac:dyDescent="0.25">
      <c r="B25" s="117" t="s">
        <v>982</v>
      </c>
      <c r="C25" s="132">
        <v>1</v>
      </c>
      <c r="D25" s="106">
        <v>2.0830000000000002</v>
      </c>
      <c r="E25" s="121">
        <v>2009</v>
      </c>
      <c r="F25" s="122">
        <v>2.4729999999999999</v>
      </c>
    </row>
    <row r="26" spans="2:6" x14ac:dyDescent="0.25">
      <c r="B26" s="117" t="s">
        <v>1914</v>
      </c>
      <c r="C26" s="132">
        <v>1</v>
      </c>
      <c r="D26" s="106">
        <v>2.0830000000000002</v>
      </c>
      <c r="E26" s="121">
        <v>2003</v>
      </c>
      <c r="F26" s="122">
        <v>1.4690000000000001</v>
      </c>
    </row>
    <row r="27" spans="2:6" x14ac:dyDescent="0.25">
      <c r="B27" s="117" t="s">
        <v>1916</v>
      </c>
      <c r="C27" s="132">
        <v>1</v>
      </c>
      <c r="D27" s="106">
        <v>2.0830000000000002</v>
      </c>
      <c r="E27" s="121">
        <v>2009</v>
      </c>
      <c r="F27" s="122">
        <v>2.9260000000000002</v>
      </c>
    </row>
    <row r="28" spans="2:6" x14ac:dyDescent="0.25">
      <c r="B28" s="117" t="s">
        <v>865</v>
      </c>
      <c r="C28" s="132">
        <v>1</v>
      </c>
      <c r="D28" s="106">
        <v>2.0830000000000002</v>
      </c>
      <c r="E28" s="121">
        <v>2003</v>
      </c>
      <c r="F28" s="122">
        <v>1.68</v>
      </c>
    </row>
    <row r="29" spans="2:6" x14ac:dyDescent="0.25">
      <c r="B29" s="117" t="s">
        <v>1767</v>
      </c>
      <c r="C29" s="132">
        <v>1</v>
      </c>
      <c r="D29" s="106">
        <v>2.0830000000000002</v>
      </c>
      <c r="E29" s="121">
        <v>2006</v>
      </c>
      <c r="F29" s="122">
        <v>1.4239999999999999</v>
      </c>
    </row>
    <row r="30" spans="2:6" x14ac:dyDescent="0.25">
      <c r="B30" s="117" t="s">
        <v>1921</v>
      </c>
      <c r="C30" s="132">
        <v>1</v>
      </c>
      <c r="D30" s="106">
        <v>2.0830000000000002</v>
      </c>
      <c r="E30" s="121">
        <v>2007</v>
      </c>
      <c r="F30" s="122">
        <v>6.6710000000000003</v>
      </c>
    </row>
    <row r="31" spans="2:6" x14ac:dyDescent="0.25">
      <c r="B31" s="117" t="s">
        <v>1924</v>
      </c>
      <c r="C31" s="132">
        <v>1</v>
      </c>
      <c r="D31" s="106">
        <v>2.0830000000000002</v>
      </c>
      <c r="E31" s="121">
        <v>2007</v>
      </c>
      <c r="F31" s="122">
        <v>5.4290000000000003</v>
      </c>
    </row>
    <row r="32" spans="2:6" x14ac:dyDescent="0.25">
      <c r="B32" s="117" t="s">
        <v>331</v>
      </c>
      <c r="C32" s="132">
        <v>1</v>
      </c>
      <c r="D32" s="106">
        <v>2.0830000000000002</v>
      </c>
      <c r="E32" s="121">
        <v>2011</v>
      </c>
      <c r="F32" s="122">
        <v>3.3340000000000001</v>
      </c>
    </row>
    <row r="33" spans="2:6" x14ac:dyDescent="0.25">
      <c r="B33" s="117" t="s">
        <v>697</v>
      </c>
      <c r="C33" s="132">
        <v>1</v>
      </c>
      <c r="D33" s="106">
        <v>2.0830000000000002</v>
      </c>
      <c r="E33" s="121">
        <v>2003</v>
      </c>
      <c r="F33" s="122">
        <v>0.99</v>
      </c>
    </row>
    <row r="34" spans="2:6" x14ac:dyDescent="0.25">
      <c r="B34" s="117" t="s">
        <v>859</v>
      </c>
      <c r="C34" s="132">
        <v>1</v>
      </c>
      <c r="D34" s="106">
        <v>2.0830000000000002</v>
      </c>
      <c r="E34" s="121">
        <v>2007</v>
      </c>
      <c r="F34" s="122">
        <v>2.0659999999999998</v>
      </c>
    </row>
    <row r="35" spans="2:6" x14ac:dyDescent="0.25">
      <c r="B35" s="117" t="s">
        <v>904</v>
      </c>
      <c r="C35" s="132">
        <v>1</v>
      </c>
      <c r="D35" s="106">
        <v>2.0830000000000002</v>
      </c>
      <c r="E35" s="121">
        <v>2007</v>
      </c>
      <c r="F35" s="122">
        <v>4.5549999999999997</v>
      </c>
    </row>
    <row r="36" spans="2:6" x14ac:dyDescent="0.25">
      <c r="B36" s="117" t="s">
        <v>849</v>
      </c>
      <c r="C36" s="132">
        <v>1</v>
      </c>
      <c r="D36" s="106">
        <v>2.0830000000000002</v>
      </c>
      <c r="E36" s="121">
        <v>2011</v>
      </c>
      <c r="F36" s="122">
        <v>3.13</v>
      </c>
    </row>
    <row r="37" spans="2:6" x14ac:dyDescent="0.25">
      <c r="B37" s="117" t="s">
        <v>1950</v>
      </c>
      <c r="C37" s="132">
        <v>1</v>
      </c>
      <c r="D37" s="106">
        <v>2.0830000000000002</v>
      </c>
      <c r="E37" s="121">
        <v>2008</v>
      </c>
      <c r="F37" s="122">
        <v>1.1839999999999999</v>
      </c>
    </row>
    <row r="38" spans="2:6" x14ac:dyDescent="0.25">
      <c r="B38" s="117" t="s">
        <v>1066</v>
      </c>
      <c r="C38" s="132">
        <v>1</v>
      </c>
      <c r="D38" s="106">
        <v>2.0830000000000002</v>
      </c>
      <c r="E38" s="121">
        <v>2008</v>
      </c>
      <c r="F38" s="122">
        <v>1.887</v>
      </c>
    </row>
    <row r="39" spans="2:6" x14ac:dyDescent="0.25">
      <c r="B39" s="117" t="s">
        <v>729</v>
      </c>
      <c r="C39" s="132">
        <v>1</v>
      </c>
      <c r="D39" s="106">
        <v>2.0830000000000002</v>
      </c>
      <c r="E39" s="121">
        <v>2004</v>
      </c>
      <c r="F39" s="122">
        <v>1.595</v>
      </c>
    </row>
    <row r="40" spans="2:6" x14ac:dyDescent="0.25">
      <c r="B40" s="117" t="s">
        <v>1871</v>
      </c>
      <c r="C40" s="132">
        <v>1</v>
      </c>
      <c r="D40" s="106">
        <v>2.0830000000000002</v>
      </c>
      <c r="E40" s="121">
        <v>2007</v>
      </c>
      <c r="F40" s="122">
        <v>5.44</v>
      </c>
    </row>
    <row r="41" spans="2:6" x14ac:dyDescent="0.25">
      <c r="B41" s="117" t="s">
        <v>1984</v>
      </c>
      <c r="C41" s="132">
        <v>1</v>
      </c>
      <c r="D41" s="106">
        <v>2.0830000000000002</v>
      </c>
      <c r="E41" s="121">
        <v>2009</v>
      </c>
      <c r="F41" s="122">
        <v>6.335</v>
      </c>
    </row>
    <row r="42" spans="2:6" x14ac:dyDescent="0.25">
      <c r="B42" s="117" t="s">
        <v>1988</v>
      </c>
      <c r="C42" s="132">
        <v>1</v>
      </c>
      <c r="D42" s="106">
        <v>2.0830000000000002</v>
      </c>
      <c r="E42" s="121">
        <v>2008</v>
      </c>
      <c r="F42" s="122">
        <v>0.57099999999999995</v>
      </c>
    </row>
    <row r="43" spans="2:6" x14ac:dyDescent="0.25">
      <c r="B43" s="117" t="s">
        <v>1092</v>
      </c>
      <c r="C43" s="132">
        <v>1</v>
      </c>
      <c r="D43" s="106">
        <v>2.0830000000000002</v>
      </c>
      <c r="E43" s="121">
        <v>2009</v>
      </c>
      <c r="F43" s="122">
        <v>0.58799999999999997</v>
      </c>
    </row>
    <row r="44" spans="2:6" x14ac:dyDescent="0.25">
      <c r="B44" s="117" t="s">
        <v>1307</v>
      </c>
      <c r="C44" s="132">
        <v>1</v>
      </c>
      <c r="D44" s="106">
        <v>2.0830000000000002</v>
      </c>
      <c r="E44" s="121">
        <v>2006</v>
      </c>
      <c r="F44" s="122">
        <v>1.403</v>
      </c>
    </row>
    <row r="45" spans="2:6" x14ac:dyDescent="0.25">
      <c r="B45" s="117" t="s">
        <v>1116</v>
      </c>
      <c r="C45" s="132">
        <v>1</v>
      </c>
      <c r="D45" s="106">
        <v>2.0830000000000002</v>
      </c>
      <c r="E45" s="121">
        <v>2007</v>
      </c>
      <c r="F45" s="122">
        <v>2.3359999999999999</v>
      </c>
    </row>
    <row r="46" spans="2:6" x14ac:dyDescent="0.25">
      <c r="B46" s="117" t="s">
        <v>1788</v>
      </c>
      <c r="C46" s="132">
        <v>1</v>
      </c>
      <c r="D46" s="106">
        <v>2.0830000000000002</v>
      </c>
      <c r="E46" s="121">
        <v>2010</v>
      </c>
      <c r="F46" s="122">
        <v>1.849</v>
      </c>
    </row>
    <row r="47" spans="2:6" x14ac:dyDescent="0.25">
      <c r="B47" s="117" t="s">
        <v>1361</v>
      </c>
      <c r="C47" s="132">
        <v>1</v>
      </c>
      <c r="D47" s="106">
        <v>2.0830000000000002</v>
      </c>
      <c r="E47" s="121">
        <v>2011</v>
      </c>
      <c r="F47" s="122">
        <v>2.23</v>
      </c>
    </row>
    <row r="48" spans="2:6" x14ac:dyDescent="0.25">
      <c r="B48" s="117" t="s">
        <v>1836</v>
      </c>
      <c r="C48" s="132">
        <v>1</v>
      </c>
      <c r="D48" s="106">
        <v>2.0830000000000002</v>
      </c>
      <c r="E48" s="121">
        <v>2007</v>
      </c>
      <c r="F48" s="122">
        <v>4.24</v>
      </c>
    </row>
    <row r="49" spans="2:6" x14ac:dyDescent="0.25">
      <c r="B49" s="117" t="s">
        <v>2014</v>
      </c>
      <c r="C49" s="132">
        <v>1</v>
      </c>
      <c r="D49" s="106">
        <v>2.0830000000000002</v>
      </c>
      <c r="E49" s="121">
        <v>2002</v>
      </c>
      <c r="F49" s="122">
        <v>0.63900000000000001</v>
      </c>
    </row>
    <row r="50" spans="2:6" x14ac:dyDescent="0.25">
      <c r="B50" s="117" t="s">
        <v>785</v>
      </c>
      <c r="C50" s="132">
        <v>1</v>
      </c>
      <c r="D50" s="106">
        <v>2.0830000000000002</v>
      </c>
      <c r="E50" s="121">
        <v>2013</v>
      </c>
      <c r="F50" s="122">
        <v>3.9750000000000001</v>
      </c>
    </row>
    <row r="51" spans="2:6" ht="15.75" thickBot="1" x14ac:dyDescent="0.3">
      <c r="B51" s="125" t="s">
        <v>2030</v>
      </c>
      <c r="C51" s="133">
        <v>1</v>
      </c>
      <c r="D51" s="126">
        <v>2.0830000000000002</v>
      </c>
      <c r="E51" s="127">
        <v>2009</v>
      </c>
      <c r="F51" s="128">
        <v>2.02</v>
      </c>
    </row>
    <row r="52" spans="2:6" x14ac:dyDescent="0.25">
      <c r="E52" s="134" t="s">
        <v>2722</v>
      </c>
      <c r="F52" s="135">
        <f>MEDIAN(F4:F51)</f>
        <v>2.3345000000000002</v>
      </c>
    </row>
    <row r="53" spans="2:6" x14ac:dyDescent="0.25">
      <c r="E53" s="136" t="s">
        <v>2723</v>
      </c>
      <c r="F53" s="137">
        <f>MAX(F4:F51)</f>
        <v>8.2870000000000008</v>
      </c>
    </row>
    <row r="54" spans="2:6" x14ac:dyDescent="0.25">
      <c r="E54" s="136" t="s">
        <v>2724</v>
      </c>
      <c r="F54" s="137">
        <f>MIN(F4:F51)</f>
        <v>0.38</v>
      </c>
    </row>
    <row r="55" spans="2:6" ht="15.75" thickBot="1" x14ac:dyDescent="0.3">
      <c r="E55" s="138" t="s">
        <v>2725</v>
      </c>
      <c r="F55" s="139">
        <f>AVERAGE(F4:F51)</f>
        <v>3.1160208333333337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82"/>
  <sheetViews>
    <sheetView topLeftCell="B1" workbookViewId="0">
      <selection activeCell="C4" sqref="C4:H4"/>
    </sheetView>
  </sheetViews>
  <sheetFormatPr defaultRowHeight="15" x14ac:dyDescent="0.25"/>
  <cols>
    <col min="3" max="3" width="19.42578125" customWidth="1"/>
    <col min="6" max="6" width="34.7109375" customWidth="1"/>
  </cols>
  <sheetData>
    <row r="2" spans="3:9" ht="55.15" customHeight="1" x14ac:dyDescent="0.25">
      <c r="C2" s="142" t="s">
        <v>2856</v>
      </c>
      <c r="D2" s="142"/>
      <c r="E2" s="142"/>
      <c r="F2" s="142"/>
      <c r="G2" s="142"/>
      <c r="H2" s="142"/>
      <c r="I2" s="142"/>
    </row>
    <row r="3" spans="3:9" ht="15.75" thickBot="1" x14ac:dyDescent="0.3"/>
    <row r="4" spans="3:9" ht="15.75" thickBot="1" x14ac:dyDescent="0.3">
      <c r="C4" s="17" t="s">
        <v>129</v>
      </c>
      <c r="D4" s="18" t="s">
        <v>130</v>
      </c>
      <c r="E4" s="18" t="s">
        <v>2718</v>
      </c>
      <c r="F4" s="18" t="s">
        <v>133</v>
      </c>
      <c r="G4" s="18" t="s">
        <v>130</v>
      </c>
      <c r="H4" s="19" t="s">
        <v>2718</v>
      </c>
    </row>
    <row r="5" spans="3:9" x14ac:dyDescent="0.25">
      <c r="C5" s="107" t="s">
        <v>143</v>
      </c>
      <c r="D5" s="108">
        <v>5</v>
      </c>
      <c r="E5" s="109">
        <v>10.417</v>
      </c>
      <c r="F5" s="110" t="s">
        <v>140</v>
      </c>
      <c r="G5" s="111">
        <v>17</v>
      </c>
      <c r="H5" s="112">
        <v>35.417000000000002</v>
      </c>
    </row>
    <row r="6" spans="3:9" x14ac:dyDescent="0.25">
      <c r="C6" s="21" t="s">
        <v>138</v>
      </c>
      <c r="D6" s="22">
        <v>4</v>
      </c>
      <c r="E6" s="23">
        <v>8.3330000000000002</v>
      </c>
      <c r="F6" s="26" t="s">
        <v>145</v>
      </c>
      <c r="G6" s="27">
        <v>9</v>
      </c>
      <c r="H6" s="28">
        <v>18.75</v>
      </c>
    </row>
    <row r="7" spans="3:9" x14ac:dyDescent="0.25">
      <c r="C7" s="21" t="s">
        <v>373</v>
      </c>
      <c r="D7" s="22">
        <v>4</v>
      </c>
      <c r="E7" s="23">
        <v>8.3330000000000002</v>
      </c>
      <c r="F7" s="26" t="s">
        <v>170</v>
      </c>
      <c r="G7" s="27">
        <v>7</v>
      </c>
      <c r="H7" s="28">
        <v>14.583</v>
      </c>
    </row>
    <row r="8" spans="3:9" x14ac:dyDescent="0.25">
      <c r="C8" s="21" t="s">
        <v>245</v>
      </c>
      <c r="D8" s="22">
        <v>3</v>
      </c>
      <c r="E8" s="23">
        <v>6.25</v>
      </c>
      <c r="F8" s="26" t="s">
        <v>200</v>
      </c>
      <c r="G8" s="27">
        <v>5</v>
      </c>
      <c r="H8" s="28">
        <v>10.417</v>
      </c>
    </row>
    <row r="9" spans="3:9" x14ac:dyDescent="0.25">
      <c r="C9" s="21" t="s">
        <v>2347</v>
      </c>
      <c r="D9" s="22">
        <v>3</v>
      </c>
      <c r="E9" s="23">
        <v>6.25</v>
      </c>
      <c r="F9" s="26" t="s">
        <v>232</v>
      </c>
      <c r="G9" s="27">
        <v>4</v>
      </c>
      <c r="H9" s="28">
        <v>8.3330000000000002</v>
      </c>
    </row>
    <row r="10" spans="3:9" x14ac:dyDescent="0.25">
      <c r="C10" s="21" t="s">
        <v>397</v>
      </c>
      <c r="D10" s="22">
        <v>2</v>
      </c>
      <c r="E10" s="23">
        <v>4.1669999999999998</v>
      </c>
      <c r="F10" s="26" t="s">
        <v>160</v>
      </c>
      <c r="G10" s="27">
        <v>3</v>
      </c>
      <c r="H10" s="28">
        <v>6.25</v>
      </c>
    </row>
    <row r="11" spans="3:9" x14ac:dyDescent="0.25">
      <c r="C11" s="21" t="s">
        <v>248</v>
      </c>
      <c r="D11" s="22">
        <v>2</v>
      </c>
      <c r="E11" s="23">
        <v>4.1669999999999998</v>
      </c>
      <c r="F11" s="26" t="s">
        <v>270</v>
      </c>
      <c r="G11" s="27">
        <v>3</v>
      </c>
      <c r="H11" s="28">
        <v>6.25</v>
      </c>
    </row>
    <row r="12" spans="3:9" x14ac:dyDescent="0.25">
      <c r="C12" s="21" t="s">
        <v>437</v>
      </c>
      <c r="D12" s="22">
        <v>2</v>
      </c>
      <c r="E12" s="23">
        <v>4.1669999999999998</v>
      </c>
      <c r="F12" s="26" t="s">
        <v>155</v>
      </c>
      <c r="G12" s="27">
        <v>3</v>
      </c>
      <c r="H12" s="28">
        <v>6.25</v>
      </c>
    </row>
    <row r="13" spans="3:9" x14ac:dyDescent="0.25">
      <c r="C13" s="21" t="s">
        <v>2574</v>
      </c>
      <c r="D13" s="22">
        <v>2</v>
      </c>
      <c r="E13" s="23">
        <v>4.1669999999999998</v>
      </c>
      <c r="F13" s="26" t="s">
        <v>205</v>
      </c>
      <c r="G13" s="27">
        <v>2</v>
      </c>
      <c r="H13" s="28">
        <v>4.1669999999999998</v>
      </c>
    </row>
    <row r="14" spans="3:9" x14ac:dyDescent="0.25">
      <c r="C14" s="21" t="s">
        <v>381</v>
      </c>
      <c r="D14" s="22">
        <v>2</v>
      </c>
      <c r="E14" s="23">
        <v>4.1669999999999998</v>
      </c>
      <c r="F14" s="26"/>
      <c r="G14" s="27"/>
      <c r="H14" s="28"/>
    </row>
    <row r="15" spans="3:9" x14ac:dyDescent="0.25">
      <c r="C15" s="21" t="s">
        <v>2728</v>
      </c>
      <c r="D15" s="22">
        <v>2</v>
      </c>
      <c r="E15" s="23">
        <v>4.1669999999999998</v>
      </c>
      <c r="F15" s="26" t="s">
        <v>176</v>
      </c>
      <c r="G15" s="27">
        <v>2</v>
      </c>
      <c r="H15" s="28">
        <v>4.1669999999999998</v>
      </c>
    </row>
    <row r="16" spans="3:9" x14ac:dyDescent="0.25">
      <c r="C16" s="21" t="s">
        <v>194</v>
      </c>
      <c r="D16" s="22">
        <v>2</v>
      </c>
      <c r="E16" s="23">
        <v>4.1669999999999998</v>
      </c>
      <c r="F16" s="26" t="s">
        <v>181</v>
      </c>
      <c r="G16" s="27">
        <v>2</v>
      </c>
      <c r="H16" s="28">
        <v>4.1669999999999998</v>
      </c>
    </row>
    <row r="17" spans="3:8" x14ac:dyDescent="0.25">
      <c r="C17" s="21" t="s">
        <v>2729</v>
      </c>
      <c r="D17" s="22">
        <v>2</v>
      </c>
      <c r="E17" s="23">
        <v>4.1669999999999998</v>
      </c>
      <c r="F17" s="26" t="s">
        <v>350</v>
      </c>
      <c r="G17" s="27">
        <v>2</v>
      </c>
      <c r="H17" s="28">
        <v>4.1669999999999998</v>
      </c>
    </row>
    <row r="18" spans="3:8" x14ac:dyDescent="0.25">
      <c r="C18" s="21" t="s">
        <v>1539</v>
      </c>
      <c r="D18" s="22">
        <v>2</v>
      </c>
      <c r="E18" s="23">
        <v>4.1669999999999998</v>
      </c>
      <c r="F18" s="26" t="s">
        <v>411</v>
      </c>
      <c r="G18" s="27">
        <v>1</v>
      </c>
      <c r="H18" s="28">
        <v>2.0830000000000002</v>
      </c>
    </row>
    <row r="19" spans="3:8" x14ac:dyDescent="0.25">
      <c r="C19" s="21" t="s">
        <v>1395</v>
      </c>
      <c r="D19" s="22">
        <v>2</v>
      </c>
      <c r="E19" s="23">
        <v>4.1669999999999998</v>
      </c>
      <c r="F19" s="26" t="s">
        <v>2846</v>
      </c>
      <c r="G19" s="27">
        <v>1</v>
      </c>
      <c r="H19" s="28">
        <v>2.0830000000000002</v>
      </c>
    </row>
    <row r="20" spans="3:8" x14ac:dyDescent="0.25">
      <c r="C20" s="21" t="s">
        <v>510</v>
      </c>
      <c r="D20" s="22">
        <v>2</v>
      </c>
      <c r="E20" s="23">
        <v>4.1669999999999998</v>
      </c>
      <c r="F20" s="26" t="s">
        <v>2847</v>
      </c>
      <c r="G20" s="27">
        <v>1</v>
      </c>
      <c r="H20" s="28">
        <v>2.0830000000000002</v>
      </c>
    </row>
    <row r="21" spans="3:8" x14ac:dyDescent="0.25">
      <c r="C21" s="21" t="s">
        <v>2730</v>
      </c>
      <c r="D21" s="22">
        <v>2</v>
      </c>
      <c r="E21" s="23">
        <v>4.1669999999999998</v>
      </c>
      <c r="F21" s="26" t="s">
        <v>227</v>
      </c>
      <c r="G21" s="27">
        <v>1</v>
      </c>
      <c r="H21" s="28">
        <v>2.0830000000000002</v>
      </c>
    </row>
    <row r="22" spans="3:8" x14ac:dyDescent="0.25">
      <c r="C22" s="21" t="s">
        <v>1374</v>
      </c>
      <c r="D22" s="22">
        <v>2</v>
      </c>
      <c r="E22" s="23">
        <v>4.1669999999999998</v>
      </c>
      <c r="F22" s="26" t="s">
        <v>2848</v>
      </c>
      <c r="G22" s="27">
        <v>1</v>
      </c>
      <c r="H22" s="28">
        <v>2.0830000000000002</v>
      </c>
    </row>
    <row r="23" spans="3:8" x14ac:dyDescent="0.25">
      <c r="C23" s="21" t="s">
        <v>514</v>
      </c>
      <c r="D23" s="22">
        <v>2</v>
      </c>
      <c r="E23" s="23">
        <v>4.1669999999999998</v>
      </c>
      <c r="F23" s="26" t="s">
        <v>608</v>
      </c>
      <c r="G23" s="27">
        <v>1</v>
      </c>
      <c r="H23" s="28">
        <v>2.0830000000000002</v>
      </c>
    </row>
    <row r="24" spans="3:8" x14ac:dyDescent="0.25">
      <c r="C24" s="21" t="s">
        <v>2731</v>
      </c>
      <c r="D24" s="22">
        <v>2</v>
      </c>
      <c r="E24" s="23">
        <v>4.1669999999999998</v>
      </c>
      <c r="F24" s="26" t="s">
        <v>2849</v>
      </c>
      <c r="G24" s="27">
        <v>1</v>
      </c>
      <c r="H24" s="28">
        <v>2.0830000000000002</v>
      </c>
    </row>
    <row r="25" spans="3:8" x14ac:dyDescent="0.25">
      <c r="C25" s="21" t="s">
        <v>2732</v>
      </c>
      <c r="D25" s="22">
        <v>2</v>
      </c>
      <c r="E25" s="23">
        <v>4.1669999999999998</v>
      </c>
      <c r="F25" s="26" t="s">
        <v>2850</v>
      </c>
      <c r="G25" s="27">
        <v>1</v>
      </c>
      <c r="H25" s="28">
        <v>2.0830000000000002</v>
      </c>
    </row>
    <row r="26" spans="3:8" x14ac:dyDescent="0.25">
      <c r="C26" s="21" t="s">
        <v>1416</v>
      </c>
      <c r="D26" s="22">
        <v>2</v>
      </c>
      <c r="E26" s="23">
        <v>4.1669999999999998</v>
      </c>
      <c r="F26" s="26" t="s">
        <v>2851</v>
      </c>
      <c r="G26" s="27">
        <v>1</v>
      </c>
      <c r="H26" s="28">
        <v>2.0830000000000002</v>
      </c>
    </row>
    <row r="27" spans="3:8" x14ac:dyDescent="0.25">
      <c r="C27" s="21" t="s">
        <v>2733</v>
      </c>
      <c r="D27" s="22">
        <v>2</v>
      </c>
      <c r="E27" s="23">
        <v>4.1669999999999998</v>
      </c>
      <c r="F27" s="26" t="s">
        <v>2852</v>
      </c>
      <c r="G27" s="27">
        <v>1</v>
      </c>
      <c r="H27" s="28">
        <v>2.0830000000000002</v>
      </c>
    </row>
    <row r="28" spans="3:8" x14ac:dyDescent="0.25">
      <c r="C28" s="21" t="s">
        <v>2734</v>
      </c>
      <c r="D28" s="22">
        <v>2</v>
      </c>
      <c r="E28" s="23">
        <v>4.1669999999999998</v>
      </c>
      <c r="F28" s="26" t="s">
        <v>2853</v>
      </c>
      <c r="G28" s="27">
        <v>1</v>
      </c>
      <c r="H28" s="28">
        <v>2.0830000000000002</v>
      </c>
    </row>
    <row r="29" spans="3:8" x14ac:dyDescent="0.25">
      <c r="C29" s="21" t="s">
        <v>2735</v>
      </c>
      <c r="D29" s="22">
        <v>1</v>
      </c>
      <c r="E29" s="23">
        <v>2.0830000000000002</v>
      </c>
      <c r="F29" s="26" t="s">
        <v>1656</v>
      </c>
      <c r="G29" s="27">
        <v>1</v>
      </c>
      <c r="H29" s="28">
        <v>2.0830000000000002</v>
      </c>
    </row>
    <row r="30" spans="3:8" x14ac:dyDescent="0.25">
      <c r="C30" s="21" t="s">
        <v>2736</v>
      </c>
      <c r="D30" s="22">
        <v>1</v>
      </c>
      <c r="E30" s="23">
        <v>2.0830000000000002</v>
      </c>
      <c r="F30" s="26" t="s">
        <v>359</v>
      </c>
      <c r="G30" s="27">
        <v>1</v>
      </c>
      <c r="H30" s="28">
        <v>2.0830000000000002</v>
      </c>
    </row>
    <row r="31" spans="3:8" x14ac:dyDescent="0.25">
      <c r="C31" s="21" t="s">
        <v>2737</v>
      </c>
      <c r="D31" s="22">
        <v>1</v>
      </c>
      <c r="E31" s="23">
        <v>2.0830000000000002</v>
      </c>
      <c r="F31" s="26" t="s">
        <v>451</v>
      </c>
      <c r="G31" s="27">
        <v>1</v>
      </c>
      <c r="H31" s="28">
        <v>2.0830000000000002</v>
      </c>
    </row>
    <row r="32" spans="3:8" x14ac:dyDescent="0.25">
      <c r="C32" s="21" t="s">
        <v>2738</v>
      </c>
      <c r="D32" s="22">
        <v>1</v>
      </c>
      <c r="E32" s="23">
        <v>2.0830000000000002</v>
      </c>
      <c r="F32" s="26" t="s">
        <v>855</v>
      </c>
      <c r="G32" s="27">
        <v>1</v>
      </c>
      <c r="H32" s="28">
        <v>2.0830000000000002</v>
      </c>
    </row>
    <row r="33" spans="3:8" x14ac:dyDescent="0.25">
      <c r="C33" s="21" t="s">
        <v>2739</v>
      </c>
      <c r="D33" s="22">
        <v>1</v>
      </c>
      <c r="E33" s="23">
        <v>2.0830000000000002</v>
      </c>
      <c r="F33" s="26" t="s">
        <v>431</v>
      </c>
      <c r="G33" s="27">
        <v>1</v>
      </c>
      <c r="H33" s="28">
        <v>2.0830000000000002</v>
      </c>
    </row>
    <row r="34" spans="3:8" x14ac:dyDescent="0.25">
      <c r="C34" s="21" t="s">
        <v>2543</v>
      </c>
      <c r="D34" s="22">
        <v>1</v>
      </c>
      <c r="E34" s="23">
        <v>2.0830000000000002</v>
      </c>
      <c r="F34" s="26" t="s">
        <v>2854</v>
      </c>
      <c r="G34" s="27">
        <v>1</v>
      </c>
      <c r="H34" s="28">
        <v>2.0830000000000002</v>
      </c>
    </row>
    <row r="35" spans="3:8" x14ac:dyDescent="0.25">
      <c r="C35" s="21" t="s">
        <v>2740</v>
      </c>
      <c r="D35" s="22">
        <v>1</v>
      </c>
      <c r="E35" s="23">
        <v>2.0830000000000002</v>
      </c>
      <c r="F35" s="26" t="s">
        <v>870</v>
      </c>
      <c r="G35" s="27">
        <v>1</v>
      </c>
      <c r="H35" s="28">
        <v>2.0830000000000002</v>
      </c>
    </row>
    <row r="36" spans="3:8" x14ac:dyDescent="0.25">
      <c r="C36" s="21" t="s">
        <v>2741</v>
      </c>
      <c r="D36" s="22">
        <v>1</v>
      </c>
      <c r="E36" s="23">
        <v>2.0830000000000002</v>
      </c>
      <c r="F36" s="26" t="s">
        <v>238</v>
      </c>
      <c r="G36" s="27">
        <v>1</v>
      </c>
      <c r="H36" s="28">
        <v>2.0830000000000002</v>
      </c>
    </row>
    <row r="37" spans="3:8" x14ac:dyDescent="0.25">
      <c r="C37" s="21" t="s">
        <v>674</v>
      </c>
      <c r="D37" s="22">
        <v>1</v>
      </c>
      <c r="E37" s="23">
        <v>2.0830000000000002</v>
      </c>
      <c r="F37" s="26" t="s">
        <v>371</v>
      </c>
      <c r="G37" s="27">
        <v>1</v>
      </c>
      <c r="H37" s="28">
        <v>2.0830000000000002</v>
      </c>
    </row>
    <row r="38" spans="3:8" x14ac:dyDescent="0.25">
      <c r="C38" s="21" t="s">
        <v>377</v>
      </c>
      <c r="D38" s="22">
        <v>1</v>
      </c>
      <c r="E38" s="23">
        <v>2.0830000000000002</v>
      </c>
      <c r="F38" s="26" t="s">
        <v>247</v>
      </c>
      <c r="G38" s="27">
        <v>1</v>
      </c>
      <c r="H38" s="28">
        <v>2.0830000000000002</v>
      </c>
    </row>
    <row r="39" spans="3:8" x14ac:dyDescent="0.25">
      <c r="C39" s="21" t="s">
        <v>2742</v>
      </c>
      <c r="D39" s="22">
        <v>1</v>
      </c>
      <c r="E39" s="23">
        <v>2.0830000000000002</v>
      </c>
      <c r="F39" s="26" t="s">
        <v>150</v>
      </c>
      <c r="G39" s="27">
        <v>1</v>
      </c>
      <c r="H39" s="28">
        <v>2.0830000000000002</v>
      </c>
    </row>
    <row r="40" spans="3:8" ht="15.75" thickBot="1" x14ac:dyDescent="0.3">
      <c r="C40" s="21" t="s">
        <v>2572</v>
      </c>
      <c r="D40" s="22">
        <v>1</v>
      </c>
      <c r="E40" s="23">
        <v>2.0830000000000002</v>
      </c>
      <c r="F40" s="42" t="s">
        <v>900</v>
      </c>
      <c r="G40" s="43">
        <v>1</v>
      </c>
      <c r="H40" s="44">
        <v>2.0830000000000002</v>
      </c>
    </row>
    <row r="41" spans="3:8" x14ac:dyDescent="0.25">
      <c r="C41" s="21" t="s">
        <v>1043</v>
      </c>
      <c r="D41" s="22">
        <v>1</v>
      </c>
      <c r="E41" s="23">
        <v>2.0830000000000002</v>
      </c>
      <c r="F41" s="27" t="s">
        <v>2855</v>
      </c>
      <c r="G41" s="27"/>
      <c r="H41" s="27"/>
    </row>
    <row r="42" spans="3:8" x14ac:dyDescent="0.25">
      <c r="C42" s="21" t="s">
        <v>2743</v>
      </c>
      <c r="D42" s="22">
        <v>1</v>
      </c>
      <c r="E42" s="23">
        <v>2.0830000000000002</v>
      </c>
      <c r="F42" s="27" t="s">
        <v>239</v>
      </c>
      <c r="G42" s="27"/>
      <c r="H42" s="27"/>
    </row>
    <row r="43" spans="3:8" x14ac:dyDescent="0.25">
      <c r="C43" s="21" t="s">
        <v>2744</v>
      </c>
      <c r="D43" s="22">
        <v>1</v>
      </c>
      <c r="E43" s="23">
        <v>2.0830000000000002</v>
      </c>
      <c r="F43" s="106"/>
      <c r="G43" s="106"/>
      <c r="H43" s="106"/>
    </row>
    <row r="44" spans="3:8" x14ac:dyDescent="0.25">
      <c r="C44" s="21" t="s">
        <v>602</v>
      </c>
      <c r="D44" s="22">
        <v>1</v>
      </c>
      <c r="E44" s="23">
        <v>2.0830000000000002</v>
      </c>
      <c r="F44" s="106"/>
      <c r="G44" s="106"/>
      <c r="H44" s="106"/>
    </row>
    <row r="45" spans="3:8" x14ac:dyDescent="0.25">
      <c r="C45" s="21" t="s">
        <v>285</v>
      </c>
      <c r="D45" s="22">
        <v>1</v>
      </c>
      <c r="E45" s="23">
        <v>2.0830000000000002</v>
      </c>
      <c r="F45" s="106"/>
      <c r="G45" s="106"/>
      <c r="H45" s="106"/>
    </row>
    <row r="46" spans="3:8" x14ac:dyDescent="0.25">
      <c r="C46" s="21" t="s">
        <v>2745</v>
      </c>
      <c r="D46" s="22">
        <v>1</v>
      </c>
      <c r="E46" s="23">
        <v>2.0830000000000002</v>
      </c>
      <c r="F46" s="106"/>
      <c r="G46" s="106"/>
      <c r="H46" s="106"/>
    </row>
    <row r="47" spans="3:8" x14ac:dyDescent="0.25">
      <c r="C47" s="21" t="s">
        <v>2746</v>
      </c>
      <c r="D47" s="22">
        <v>1</v>
      </c>
      <c r="E47" s="23">
        <v>2.0830000000000002</v>
      </c>
      <c r="F47" s="106"/>
      <c r="G47" s="106"/>
      <c r="H47" s="106"/>
    </row>
    <row r="48" spans="3:8" x14ac:dyDescent="0.25">
      <c r="C48" s="21" t="s">
        <v>2747</v>
      </c>
      <c r="D48" s="22">
        <v>1</v>
      </c>
      <c r="E48" s="23">
        <v>2.0830000000000002</v>
      </c>
      <c r="F48" s="106"/>
      <c r="G48" s="106"/>
      <c r="H48" s="106"/>
    </row>
    <row r="49" spans="3:8" x14ac:dyDescent="0.25">
      <c r="C49" s="21" t="s">
        <v>2748</v>
      </c>
      <c r="D49" s="22">
        <v>1</v>
      </c>
      <c r="E49" s="23">
        <v>2.0830000000000002</v>
      </c>
      <c r="F49" s="106"/>
      <c r="G49" s="106"/>
      <c r="H49" s="106"/>
    </row>
    <row r="50" spans="3:8" x14ac:dyDescent="0.25">
      <c r="C50" s="21" t="s">
        <v>2749</v>
      </c>
      <c r="D50" s="22">
        <v>1</v>
      </c>
      <c r="E50" s="23">
        <v>2.0830000000000002</v>
      </c>
      <c r="F50" s="106"/>
      <c r="G50" s="106"/>
      <c r="H50" s="106"/>
    </row>
    <row r="51" spans="3:8" x14ac:dyDescent="0.25">
      <c r="C51" s="21" t="s">
        <v>2750</v>
      </c>
      <c r="D51" s="22">
        <v>1</v>
      </c>
      <c r="E51" s="23">
        <v>2.0830000000000002</v>
      </c>
      <c r="F51" s="106"/>
      <c r="G51" s="106"/>
      <c r="H51" s="106"/>
    </row>
    <row r="52" spans="3:8" x14ac:dyDescent="0.25">
      <c r="C52" s="21" t="s">
        <v>2751</v>
      </c>
      <c r="D52" s="22">
        <v>1</v>
      </c>
      <c r="E52" s="23">
        <v>2.0830000000000002</v>
      </c>
      <c r="F52" s="106"/>
      <c r="G52" s="106"/>
      <c r="H52" s="106"/>
    </row>
    <row r="53" spans="3:8" x14ac:dyDescent="0.25">
      <c r="C53" s="21" t="s">
        <v>2752</v>
      </c>
      <c r="D53" s="22">
        <v>1</v>
      </c>
      <c r="E53" s="23">
        <v>2.0830000000000002</v>
      </c>
      <c r="F53" s="106"/>
      <c r="G53" s="106"/>
      <c r="H53" s="106"/>
    </row>
    <row r="54" spans="3:8" x14ac:dyDescent="0.25">
      <c r="C54" s="21" t="s">
        <v>1425</v>
      </c>
      <c r="D54" s="22">
        <v>1</v>
      </c>
      <c r="E54" s="23">
        <v>2.0830000000000002</v>
      </c>
      <c r="F54" s="106"/>
      <c r="G54" s="106"/>
      <c r="H54" s="106"/>
    </row>
    <row r="55" spans="3:8" x14ac:dyDescent="0.25">
      <c r="C55" s="21" t="s">
        <v>2753</v>
      </c>
      <c r="D55" s="22">
        <v>1</v>
      </c>
      <c r="E55" s="23">
        <v>2.0830000000000002</v>
      </c>
      <c r="F55" s="106"/>
      <c r="G55" s="106"/>
      <c r="H55" s="106"/>
    </row>
    <row r="56" spans="3:8" x14ac:dyDescent="0.25">
      <c r="C56" s="21" t="s">
        <v>2754</v>
      </c>
      <c r="D56" s="22">
        <v>1</v>
      </c>
      <c r="E56" s="23">
        <v>2.0830000000000002</v>
      </c>
      <c r="F56" s="106"/>
      <c r="G56" s="106"/>
      <c r="H56" s="106"/>
    </row>
    <row r="57" spans="3:8" x14ac:dyDescent="0.25">
      <c r="C57" s="21" t="s">
        <v>2755</v>
      </c>
      <c r="D57" s="22">
        <v>1</v>
      </c>
      <c r="E57" s="23">
        <v>2.0830000000000002</v>
      </c>
      <c r="F57" s="106"/>
      <c r="G57" s="106"/>
      <c r="H57" s="106"/>
    </row>
    <row r="58" spans="3:8" x14ac:dyDescent="0.25">
      <c r="C58" s="21" t="s">
        <v>2708</v>
      </c>
      <c r="D58" s="22">
        <v>1</v>
      </c>
      <c r="E58" s="23">
        <v>2.0830000000000002</v>
      </c>
      <c r="F58" s="106"/>
      <c r="G58" s="106"/>
      <c r="H58" s="106"/>
    </row>
    <row r="59" spans="3:8" x14ac:dyDescent="0.25">
      <c r="C59" s="21" t="s">
        <v>618</v>
      </c>
      <c r="D59" s="22">
        <v>1</v>
      </c>
      <c r="E59" s="23">
        <v>2.0830000000000002</v>
      </c>
      <c r="F59" s="106"/>
      <c r="G59" s="106"/>
      <c r="H59" s="106"/>
    </row>
    <row r="60" spans="3:8" x14ac:dyDescent="0.25">
      <c r="C60" s="21" t="s">
        <v>1741</v>
      </c>
      <c r="D60" s="22">
        <v>1</v>
      </c>
      <c r="E60" s="23">
        <v>2.0830000000000002</v>
      </c>
      <c r="F60" s="106"/>
      <c r="G60" s="106"/>
      <c r="H60" s="106"/>
    </row>
    <row r="61" spans="3:8" x14ac:dyDescent="0.25">
      <c r="C61" s="21" t="s">
        <v>2756</v>
      </c>
      <c r="D61" s="22">
        <v>1</v>
      </c>
      <c r="E61" s="23">
        <v>2.0830000000000002</v>
      </c>
      <c r="F61" s="106"/>
      <c r="G61" s="106"/>
      <c r="H61" s="106"/>
    </row>
    <row r="62" spans="3:8" x14ac:dyDescent="0.25">
      <c r="C62" s="21" t="s">
        <v>2757</v>
      </c>
      <c r="D62" s="22">
        <v>1</v>
      </c>
      <c r="E62" s="23">
        <v>2.0830000000000002</v>
      </c>
      <c r="F62" s="106"/>
      <c r="G62" s="106"/>
      <c r="H62" s="106"/>
    </row>
    <row r="63" spans="3:8" x14ac:dyDescent="0.25">
      <c r="C63" s="21" t="s">
        <v>2758</v>
      </c>
      <c r="D63" s="22">
        <v>1</v>
      </c>
      <c r="E63" s="23">
        <v>2.0830000000000002</v>
      </c>
      <c r="F63" s="106"/>
      <c r="G63" s="106"/>
      <c r="H63" s="106"/>
    </row>
    <row r="64" spans="3:8" x14ac:dyDescent="0.25">
      <c r="C64" s="21" t="s">
        <v>2759</v>
      </c>
      <c r="D64" s="22">
        <v>1</v>
      </c>
      <c r="E64" s="23">
        <v>2.0830000000000002</v>
      </c>
      <c r="F64" s="106"/>
      <c r="G64" s="106"/>
      <c r="H64" s="106"/>
    </row>
    <row r="65" spans="3:8" x14ac:dyDescent="0.25">
      <c r="C65" s="21" t="s">
        <v>1428</v>
      </c>
      <c r="D65" s="22">
        <v>1</v>
      </c>
      <c r="E65" s="23">
        <v>2.0830000000000002</v>
      </c>
      <c r="F65" s="106"/>
      <c r="G65" s="106"/>
      <c r="H65" s="106"/>
    </row>
    <row r="66" spans="3:8" x14ac:dyDescent="0.25">
      <c r="C66" s="21" t="s">
        <v>2760</v>
      </c>
      <c r="D66" s="22">
        <v>1</v>
      </c>
      <c r="E66" s="23">
        <v>2.0830000000000002</v>
      </c>
      <c r="F66" s="106"/>
      <c r="G66" s="106"/>
      <c r="H66" s="106"/>
    </row>
    <row r="67" spans="3:8" x14ac:dyDescent="0.25">
      <c r="C67" s="21" t="s">
        <v>2761</v>
      </c>
      <c r="D67" s="22">
        <v>1</v>
      </c>
      <c r="E67" s="23">
        <v>2.0830000000000002</v>
      </c>
      <c r="F67" s="106"/>
      <c r="G67" s="106"/>
      <c r="H67" s="106"/>
    </row>
    <row r="68" spans="3:8" x14ac:dyDescent="0.25">
      <c r="C68" s="21" t="s">
        <v>1786</v>
      </c>
      <c r="D68" s="22">
        <v>1</v>
      </c>
      <c r="E68" s="23">
        <v>2.0830000000000002</v>
      </c>
      <c r="F68" s="106"/>
      <c r="G68" s="106"/>
      <c r="H68" s="106"/>
    </row>
    <row r="69" spans="3:8" x14ac:dyDescent="0.25">
      <c r="C69" s="21" t="s">
        <v>2762</v>
      </c>
      <c r="D69" s="22">
        <v>1</v>
      </c>
      <c r="E69" s="23">
        <v>2.0830000000000002</v>
      </c>
      <c r="F69" s="106"/>
      <c r="G69" s="106"/>
      <c r="H69" s="106"/>
    </row>
    <row r="70" spans="3:8" x14ac:dyDescent="0.25">
      <c r="C70" s="21" t="s">
        <v>2763</v>
      </c>
      <c r="D70" s="22">
        <v>1</v>
      </c>
      <c r="E70" s="23">
        <v>2.0830000000000002</v>
      </c>
      <c r="F70" s="106"/>
      <c r="G70" s="106"/>
      <c r="H70" s="106"/>
    </row>
    <row r="71" spans="3:8" x14ac:dyDescent="0.25">
      <c r="C71" s="21" t="s">
        <v>2764</v>
      </c>
      <c r="D71" s="22">
        <v>1</v>
      </c>
      <c r="E71" s="23">
        <v>2.0830000000000002</v>
      </c>
      <c r="F71" s="106"/>
      <c r="G71" s="106"/>
      <c r="H71" s="106"/>
    </row>
    <row r="72" spans="3:8" x14ac:dyDescent="0.25">
      <c r="C72" s="21" t="s">
        <v>2765</v>
      </c>
      <c r="D72" s="22">
        <v>1</v>
      </c>
      <c r="E72" s="23">
        <v>2.0830000000000002</v>
      </c>
      <c r="F72" s="106"/>
      <c r="G72" s="106"/>
      <c r="H72" s="106"/>
    </row>
    <row r="73" spans="3:8" x14ac:dyDescent="0.25">
      <c r="C73" s="21" t="s">
        <v>1857</v>
      </c>
      <c r="D73" s="22">
        <v>1</v>
      </c>
      <c r="E73" s="23">
        <v>2.0830000000000002</v>
      </c>
      <c r="F73" s="106"/>
      <c r="G73" s="106"/>
      <c r="H73" s="106"/>
    </row>
    <row r="74" spans="3:8" x14ac:dyDescent="0.25">
      <c r="C74" s="21" t="s">
        <v>2766</v>
      </c>
      <c r="D74" s="22">
        <v>1</v>
      </c>
      <c r="E74" s="23">
        <v>2.0830000000000002</v>
      </c>
      <c r="F74" s="106"/>
      <c r="G74" s="106"/>
      <c r="H74" s="106"/>
    </row>
    <row r="75" spans="3:8" x14ac:dyDescent="0.25">
      <c r="C75" s="21" t="s">
        <v>2767</v>
      </c>
      <c r="D75" s="22">
        <v>1</v>
      </c>
      <c r="E75" s="23">
        <v>2.0830000000000002</v>
      </c>
      <c r="F75" s="106"/>
      <c r="G75" s="106"/>
      <c r="H75" s="106"/>
    </row>
    <row r="76" spans="3:8" x14ac:dyDescent="0.25">
      <c r="C76" s="21" t="s">
        <v>1186</v>
      </c>
      <c r="D76" s="22">
        <v>1</v>
      </c>
      <c r="E76" s="23">
        <v>2.0830000000000002</v>
      </c>
      <c r="F76" s="106"/>
      <c r="G76" s="106"/>
      <c r="H76" s="106"/>
    </row>
    <row r="77" spans="3:8" x14ac:dyDescent="0.25">
      <c r="C77" s="21" t="s">
        <v>1792</v>
      </c>
      <c r="D77" s="22">
        <v>1</v>
      </c>
      <c r="E77" s="23">
        <v>2.0830000000000002</v>
      </c>
      <c r="F77" s="106"/>
      <c r="G77" s="106"/>
      <c r="H77" s="106"/>
    </row>
    <row r="78" spans="3:8" x14ac:dyDescent="0.25">
      <c r="C78" s="21" t="s">
        <v>2768</v>
      </c>
      <c r="D78" s="22">
        <v>1</v>
      </c>
      <c r="E78" s="23">
        <v>2.0830000000000002</v>
      </c>
      <c r="F78" s="106"/>
      <c r="G78" s="106"/>
      <c r="H78" s="106"/>
    </row>
    <row r="79" spans="3:8" x14ac:dyDescent="0.25">
      <c r="C79" s="21" t="s">
        <v>2769</v>
      </c>
      <c r="D79" s="22">
        <v>1</v>
      </c>
      <c r="E79" s="23">
        <v>2.0830000000000002</v>
      </c>
      <c r="F79" s="106"/>
      <c r="G79" s="106"/>
      <c r="H79" s="106"/>
    </row>
    <row r="80" spans="3:8" x14ac:dyDescent="0.25">
      <c r="C80" s="21" t="s">
        <v>1365</v>
      </c>
      <c r="D80" s="22">
        <v>1</v>
      </c>
      <c r="E80" s="23">
        <v>2.0830000000000002</v>
      </c>
      <c r="F80" s="106"/>
      <c r="G80" s="106"/>
      <c r="H80" s="106"/>
    </row>
    <row r="81" spans="3:8" x14ac:dyDescent="0.25">
      <c r="C81" s="21" t="s">
        <v>2770</v>
      </c>
      <c r="D81" s="22">
        <v>1</v>
      </c>
      <c r="E81" s="23">
        <v>2.0830000000000002</v>
      </c>
      <c r="F81" s="106"/>
      <c r="G81" s="106"/>
      <c r="H81" s="106"/>
    </row>
    <row r="82" spans="3:8" x14ac:dyDescent="0.25">
      <c r="C82" s="21" t="s">
        <v>2771</v>
      </c>
      <c r="D82" s="22">
        <v>1</v>
      </c>
      <c r="E82" s="23">
        <v>2.0830000000000002</v>
      </c>
      <c r="F82" s="106"/>
      <c r="G82" s="106"/>
      <c r="H82" s="106"/>
    </row>
    <row r="83" spans="3:8" x14ac:dyDescent="0.25">
      <c r="C83" s="21" t="s">
        <v>1834</v>
      </c>
      <c r="D83" s="22">
        <v>1</v>
      </c>
      <c r="E83" s="23">
        <v>2.0830000000000002</v>
      </c>
      <c r="F83" s="106"/>
      <c r="G83" s="106"/>
      <c r="H83" s="106"/>
    </row>
    <row r="84" spans="3:8" x14ac:dyDescent="0.25">
      <c r="C84" s="21" t="s">
        <v>818</v>
      </c>
      <c r="D84" s="22">
        <v>1</v>
      </c>
      <c r="E84" s="23">
        <v>2.0830000000000002</v>
      </c>
      <c r="F84" s="106"/>
      <c r="G84" s="106"/>
      <c r="H84" s="106"/>
    </row>
    <row r="85" spans="3:8" x14ac:dyDescent="0.25">
      <c r="C85" s="21" t="s">
        <v>2772</v>
      </c>
      <c r="D85" s="22">
        <v>1</v>
      </c>
      <c r="E85" s="23">
        <v>2.0830000000000002</v>
      </c>
      <c r="F85" s="106"/>
      <c r="G85" s="106"/>
      <c r="H85" s="106"/>
    </row>
    <row r="86" spans="3:8" x14ac:dyDescent="0.25">
      <c r="C86" s="21" t="s">
        <v>2773</v>
      </c>
      <c r="D86" s="22">
        <v>1</v>
      </c>
      <c r="E86" s="23">
        <v>2.0830000000000002</v>
      </c>
      <c r="F86" s="106"/>
      <c r="G86" s="106"/>
      <c r="H86" s="106"/>
    </row>
    <row r="87" spans="3:8" x14ac:dyDescent="0.25">
      <c r="C87" s="21" t="s">
        <v>2774</v>
      </c>
      <c r="D87" s="22">
        <v>1</v>
      </c>
      <c r="E87" s="23">
        <v>2.0830000000000002</v>
      </c>
      <c r="F87" s="106"/>
      <c r="G87" s="106"/>
      <c r="H87" s="106"/>
    </row>
    <row r="88" spans="3:8" x14ac:dyDescent="0.25">
      <c r="C88" s="21" t="s">
        <v>318</v>
      </c>
      <c r="D88" s="22">
        <v>1</v>
      </c>
      <c r="E88" s="23">
        <v>2.0830000000000002</v>
      </c>
      <c r="F88" s="106"/>
      <c r="G88" s="106"/>
      <c r="H88" s="106"/>
    </row>
    <row r="89" spans="3:8" x14ac:dyDescent="0.25">
      <c r="C89" s="21" t="s">
        <v>2775</v>
      </c>
      <c r="D89" s="22">
        <v>1</v>
      </c>
      <c r="E89" s="23">
        <v>2.0830000000000002</v>
      </c>
      <c r="F89" s="106"/>
      <c r="G89" s="106"/>
      <c r="H89" s="106"/>
    </row>
    <row r="90" spans="3:8" x14ac:dyDescent="0.25">
      <c r="C90" s="21" t="s">
        <v>2776</v>
      </c>
      <c r="D90" s="22">
        <v>1</v>
      </c>
      <c r="E90" s="23">
        <v>2.0830000000000002</v>
      </c>
      <c r="F90" s="106"/>
      <c r="G90" s="106"/>
      <c r="H90" s="106"/>
    </row>
    <row r="91" spans="3:8" x14ac:dyDescent="0.25">
      <c r="C91" s="21" t="s">
        <v>2777</v>
      </c>
      <c r="D91" s="22">
        <v>1</v>
      </c>
      <c r="E91" s="23">
        <v>2.0830000000000002</v>
      </c>
      <c r="F91" s="106"/>
      <c r="G91" s="106"/>
      <c r="H91" s="106"/>
    </row>
    <row r="92" spans="3:8" x14ac:dyDescent="0.25">
      <c r="C92" s="21" t="s">
        <v>2778</v>
      </c>
      <c r="D92" s="22">
        <v>1</v>
      </c>
      <c r="E92" s="23">
        <v>2.0830000000000002</v>
      </c>
      <c r="F92" s="106"/>
      <c r="G92" s="106"/>
      <c r="H92" s="106"/>
    </row>
    <row r="93" spans="3:8" x14ac:dyDescent="0.25">
      <c r="C93" s="21" t="s">
        <v>2779</v>
      </c>
      <c r="D93" s="22">
        <v>1</v>
      </c>
      <c r="E93" s="23">
        <v>2.0830000000000002</v>
      </c>
      <c r="F93" s="106"/>
      <c r="G93" s="106"/>
      <c r="H93" s="106"/>
    </row>
    <row r="94" spans="3:8" x14ac:dyDescent="0.25">
      <c r="C94" s="21" t="s">
        <v>2780</v>
      </c>
      <c r="D94" s="22">
        <v>1</v>
      </c>
      <c r="E94" s="23">
        <v>2.0830000000000002</v>
      </c>
      <c r="F94" s="106"/>
      <c r="G94" s="106"/>
      <c r="H94" s="106"/>
    </row>
    <row r="95" spans="3:8" x14ac:dyDescent="0.25">
      <c r="C95" s="21" t="s">
        <v>2781</v>
      </c>
      <c r="D95" s="22">
        <v>1</v>
      </c>
      <c r="E95" s="23">
        <v>2.0830000000000002</v>
      </c>
      <c r="F95" s="106"/>
      <c r="G95" s="106"/>
      <c r="H95" s="106"/>
    </row>
    <row r="96" spans="3:8" x14ac:dyDescent="0.25">
      <c r="C96" s="21" t="s">
        <v>2782</v>
      </c>
      <c r="D96" s="22">
        <v>1</v>
      </c>
      <c r="E96" s="23">
        <v>2.0830000000000002</v>
      </c>
      <c r="F96" s="106"/>
      <c r="G96" s="106"/>
      <c r="H96" s="106"/>
    </row>
    <row r="97" spans="3:8" x14ac:dyDescent="0.25">
      <c r="C97" s="21" t="s">
        <v>482</v>
      </c>
      <c r="D97" s="22">
        <v>1</v>
      </c>
      <c r="E97" s="23">
        <v>2.0830000000000002</v>
      </c>
      <c r="F97" s="106"/>
      <c r="G97" s="106"/>
      <c r="H97" s="106"/>
    </row>
    <row r="98" spans="3:8" x14ac:dyDescent="0.25">
      <c r="C98" s="21" t="s">
        <v>2783</v>
      </c>
      <c r="D98" s="22">
        <v>1</v>
      </c>
      <c r="E98" s="23">
        <v>2.0830000000000002</v>
      </c>
      <c r="F98" s="106"/>
      <c r="G98" s="106"/>
      <c r="H98" s="106"/>
    </row>
    <row r="99" spans="3:8" x14ac:dyDescent="0.25">
      <c r="C99" s="21" t="s">
        <v>2784</v>
      </c>
      <c r="D99" s="22">
        <v>1</v>
      </c>
      <c r="E99" s="23">
        <v>2.0830000000000002</v>
      </c>
      <c r="F99" s="106"/>
      <c r="G99" s="106"/>
      <c r="H99" s="106"/>
    </row>
    <row r="100" spans="3:8" x14ac:dyDescent="0.25">
      <c r="C100" s="21" t="s">
        <v>2785</v>
      </c>
      <c r="D100" s="22">
        <v>1</v>
      </c>
      <c r="E100" s="23">
        <v>2.0830000000000002</v>
      </c>
      <c r="F100" s="106"/>
      <c r="G100" s="106"/>
      <c r="H100" s="106"/>
    </row>
    <row r="101" spans="3:8" x14ac:dyDescent="0.25">
      <c r="C101" s="21" t="s">
        <v>2786</v>
      </c>
      <c r="D101" s="22">
        <v>1</v>
      </c>
      <c r="E101" s="23">
        <v>2.0830000000000002</v>
      </c>
      <c r="F101" s="106"/>
      <c r="G101" s="106"/>
      <c r="H101" s="106"/>
    </row>
    <row r="102" spans="3:8" x14ac:dyDescent="0.25">
      <c r="C102" s="21" t="s">
        <v>148</v>
      </c>
      <c r="D102" s="22">
        <v>1</v>
      </c>
      <c r="E102" s="23">
        <v>2.0830000000000002</v>
      </c>
      <c r="F102" s="106"/>
      <c r="G102" s="106"/>
      <c r="H102" s="106"/>
    </row>
    <row r="103" spans="3:8" x14ac:dyDescent="0.25">
      <c r="C103" s="21" t="s">
        <v>2787</v>
      </c>
      <c r="D103" s="22">
        <v>1</v>
      </c>
      <c r="E103" s="23">
        <v>2.0830000000000002</v>
      </c>
      <c r="F103" s="106"/>
      <c r="G103" s="106"/>
      <c r="H103" s="106"/>
    </row>
    <row r="104" spans="3:8" x14ac:dyDescent="0.25">
      <c r="C104" s="21" t="s">
        <v>174</v>
      </c>
      <c r="D104" s="22">
        <v>1</v>
      </c>
      <c r="E104" s="23">
        <v>2.0830000000000002</v>
      </c>
      <c r="F104" s="106"/>
      <c r="G104" s="106"/>
      <c r="H104" s="106"/>
    </row>
    <row r="105" spans="3:8" x14ac:dyDescent="0.25">
      <c r="C105" s="21" t="s">
        <v>2788</v>
      </c>
      <c r="D105" s="22">
        <v>1</v>
      </c>
      <c r="E105" s="23">
        <v>2.0830000000000002</v>
      </c>
      <c r="F105" s="106"/>
      <c r="G105" s="106"/>
      <c r="H105" s="106"/>
    </row>
    <row r="106" spans="3:8" x14ac:dyDescent="0.25">
      <c r="C106" s="21" t="s">
        <v>2789</v>
      </c>
      <c r="D106" s="22">
        <v>1</v>
      </c>
      <c r="E106" s="23">
        <v>2.0830000000000002</v>
      </c>
      <c r="F106" s="106"/>
      <c r="G106" s="106"/>
      <c r="H106" s="106"/>
    </row>
    <row r="107" spans="3:8" x14ac:dyDescent="0.25">
      <c r="C107" s="21" t="s">
        <v>2790</v>
      </c>
      <c r="D107" s="22">
        <v>1</v>
      </c>
      <c r="E107" s="23">
        <v>2.0830000000000002</v>
      </c>
      <c r="F107" s="106"/>
      <c r="G107" s="106"/>
      <c r="H107" s="106"/>
    </row>
    <row r="108" spans="3:8" x14ac:dyDescent="0.25">
      <c r="C108" s="21" t="s">
        <v>2791</v>
      </c>
      <c r="D108" s="22">
        <v>1</v>
      </c>
      <c r="E108" s="23">
        <v>2.0830000000000002</v>
      </c>
      <c r="F108" s="106"/>
      <c r="G108" s="106"/>
      <c r="H108" s="106"/>
    </row>
    <row r="109" spans="3:8" x14ac:dyDescent="0.25">
      <c r="C109" s="21" t="s">
        <v>2792</v>
      </c>
      <c r="D109" s="22">
        <v>1</v>
      </c>
      <c r="E109" s="23">
        <v>2.0830000000000002</v>
      </c>
      <c r="F109" s="106"/>
      <c r="G109" s="106"/>
      <c r="H109" s="106"/>
    </row>
    <row r="110" spans="3:8" x14ac:dyDescent="0.25">
      <c r="C110" s="21" t="s">
        <v>1258</v>
      </c>
      <c r="D110" s="22">
        <v>1</v>
      </c>
      <c r="E110" s="23">
        <v>2.0830000000000002</v>
      </c>
      <c r="F110" s="106"/>
      <c r="G110" s="106"/>
      <c r="H110" s="106"/>
    </row>
    <row r="111" spans="3:8" x14ac:dyDescent="0.25">
      <c r="C111" s="21" t="s">
        <v>2793</v>
      </c>
      <c r="D111" s="22">
        <v>1</v>
      </c>
      <c r="E111" s="23">
        <v>2.0830000000000002</v>
      </c>
      <c r="F111" s="106"/>
      <c r="G111" s="106"/>
      <c r="H111" s="106"/>
    </row>
    <row r="112" spans="3:8" x14ac:dyDescent="0.25">
      <c r="C112" s="21" t="s">
        <v>2794</v>
      </c>
      <c r="D112" s="22">
        <v>1</v>
      </c>
      <c r="E112" s="23">
        <v>2.0830000000000002</v>
      </c>
      <c r="F112" s="106"/>
      <c r="G112" s="106"/>
      <c r="H112" s="106"/>
    </row>
    <row r="113" spans="3:8" x14ac:dyDescent="0.25">
      <c r="C113" s="21" t="s">
        <v>2795</v>
      </c>
      <c r="D113" s="22">
        <v>1</v>
      </c>
      <c r="E113" s="23">
        <v>2.0830000000000002</v>
      </c>
      <c r="F113" s="106"/>
      <c r="G113" s="106"/>
      <c r="H113" s="106"/>
    </row>
    <row r="114" spans="3:8" x14ac:dyDescent="0.25">
      <c r="C114" s="21" t="s">
        <v>393</v>
      </c>
      <c r="D114" s="22">
        <v>1</v>
      </c>
      <c r="E114" s="23">
        <v>2.0830000000000002</v>
      </c>
      <c r="F114" s="106"/>
      <c r="G114" s="106"/>
      <c r="H114" s="106"/>
    </row>
    <row r="115" spans="3:8" x14ac:dyDescent="0.25">
      <c r="C115" s="21" t="s">
        <v>2796</v>
      </c>
      <c r="D115" s="22">
        <v>1</v>
      </c>
      <c r="E115" s="23">
        <v>2.0830000000000002</v>
      </c>
      <c r="F115" s="106"/>
      <c r="G115" s="106"/>
      <c r="H115" s="106"/>
    </row>
    <row r="116" spans="3:8" x14ac:dyDescent="0.25">
      <c r="C116" s="21" t="s">
        <v>2797</v>
      </c>
      <c r="D116" s="22">
        <v>1</v>
      </c>
      <c r="E116" s="23">
        <v>2.0830000000000002</v>
      </c>
      <c r="F116" s="106"/>
      <c r="G116" s="106"/>
      <c r="H116" s="106"/>
    </row>
    <row r="117" spans="3:8" x14ac:dyDescent="0.25">
      <c r="C117" s="21" t="s">
        <v>2798</v>
      </c>
      <c r="D117" s="22">
        <v>1</v>
      </c>
      <c r="E117" s="23">
        <v>2.0830000000000002</v>
      </c>
      <c r="F117" s="106"/>
      <c r="G117" s="106"/>
      <c r="H117" s="106"/>
    </row>
    <row r="118" spans="3:8" x14ac:dyDescent="0.25">
      <c r="C118" s="21" t="s">
        <v>2799</v>
      </c>
      <c r="D118" s="22">
        <v>1</v>
      </c>
      <c r="E118" s="23">
        <v>2.0830000000000002</v>
      </c>
      <c r="F118" s="106"/>
      <c r="G118" s="106"/>
      <c r="H118" s="106"/>
    </row>
    <row r="119" spans="3:8" x14ac:dyDescent="0.25">
      <c r="C119" s="21" t="s">
        <v>281</v>
      </c>
      <c r="D119" s="22">
        <v>1</v>
      </c>
      <c r="E119" s="23">
        <v>2.0830000000000002</v>
      </c>
      <c r="F119" s="106"/>
      <c r="G119" s="106"/>
      <c r="H119" s="106"/>
    </row>
    <row r="120" spans="3:8" x14ac:dyDescent="0.25">
      <c r="C120" s="21" t="s">
        <v>2800</v>
      </c>
      <c r="D120" s="22">
        <v>1</v>
      </c>
      <c r="E120" s="23">
        <v>2.0830000000000002</v>
      </c>
      <c r="F120" s="106"/>
      <c r="G120" s="106"/>
      <c r="H120" s="106"/>
    </row>
    <row r="121" spans="3:8" x14ac:dyDescent="0.25">
      <c r="C121" s="21" t="s">
        <v>2801</v>
      </c>
      <c r="D121" s="22">
        <v>1</v>
      </c>
      <c r="E121" s="23">
        <v>2.0830000000000002</v>
      </c>
      <c r="F121" s="106"/>
      <c r="G121" s="106"/>
      <c r="H121" s="106"/>
    </row>
    <row r="122" spans="3:8" x14ac:dyDescent="0.25">
      <c r="C122" s="21" t="s">
        <v>2802</v>
      </c>
      <c r="D122" s="22">
        <v>1</v>
      </c>
      <c r="E122" s="23">
        <v>2.0830000000000002</v>
      </c>
      <c r="F122" s="106"/>
      <c r="G122" s="106"/>
      <c r="H122" s="106"/>
    </row>
    <row r="123" spans="3:8" x14ac:dyDescent="0.25">
      <c r="C123" s="21" t="s">
        <v>2803</v>
      </c>
      <c r="D123" s="22">
        <v>1</v>
      </c>
      <c r="E123" s="23">
        <v>2.0830000000000002</v>
      </c>
      <c r="F123" s="106"/>
      <c r="G123" s="106"/>
      <c r="H123" s="106"/>
    </row>
    <row r="124" spans="3:8" x14ac:dyDescent="0.25">
      <c r="C124" s="21" t="s">
        <v>2804</v>
      </c>
      <c r="D124" s="22">
        <v>1</v>
      </c>
      <c r="E124" s="23">
        <v>2.0830000000000002</v>
      </c>
      <c r="F124" s="106"/>
      <c r="G124" s="106"/>
      <c r="H124" s="106"/>
    </row>
    <row r="125" spans="3:8" x14ac:dyDescent="0.25">
      <c r="C125" s="21" t="s">
        <v>866</v>
      </c>
      <c r="D125" s="22">
        <v>1</v>
      </c>
      <c r="E125" s="23">
        <v>2.0830000000000002</v>
      </c>
      <c r="F125" s="106"/>
      <c r="G125" s="106"/>
      <c r="H125" s="106"/>
    </row>
    <row r="126" spans="3:8" x14ac:dyDescent="0.25">
      <c r="C126" s="21" t="s">
        <v>1305</v>
      </c>
      <c r="D126" s="22">
        <v>1</v>
      </c>
      <c r="E126" s="23">
        <v>2.0830000000000002</v>
      </c>
      <c r="F126" s="106"/>
      <c r="G126" s="106"/>
      <c r="H126" s="106"/>
    </row>
    <row r="127" spans="3:8" x14ac:dyDescent="0.25">
      <c r="C127" s="21" t="s">
        <v>1434</v>
      </c>
      <c r="D127" s="22">
        <v>1</v>
      </c>
      <c r="E127" s="23">
        <v>2.0830000000000002</v>
      </c>
      <c r="F127" s="106"/>
      <c r="G127" s="106"/>
      <c r="H127" s="106"/>
    </row>
    <row r="128" spans="3:8" x14ac:dyDescent="0.25">
      <c r="C128" s="21" t="s">
        <v>790</v>
      </c>
      <c r="D128" s="22">
        <v>1</v>
      </c>
      <c r="E128" s="23">
        <v>2.0830000000000002</v>
      </c>
      <c r="F128" s="106"/>
      <c r="G128" s="106"/>
      <c r="H128" s="106"/>
    </row>
    <row r="129" spans="3:8" x14ac:dyDescent="0.25">
      <c r="C129" s="21" t="s">
        <v>2805</v>
      </c>
      <c r="D129" s="22">
        <v>1</v>
      </c>
      <c r="E129" s="23">
        <v>2.0830000000000002</v>
      </c>
      <c r="F129" s="106"/>
      <c r="G129" s="106"/>
      <c r="H129" s="106"/>
    </row>
    <row r="130" spans="3:8" x14ac:dyDescent="0.25">
      <c r="C130" s="21" t="s">
        <v>2806</v>
      </c>
      <c r="D130" s="22">
        <v>1</v>
      </c>
      <c r="E130" s="23">
        <v>2.0830000000000002</v>
      </c>
      <c r="F130" s="106"/>
      <c r="G130" s="106"/>
      <c r="H130" s="106"/>
    </row>
    <row r="131" spans="3:8" x14ac:dyDescent="0.25">
      <c r="C131" s="21" t="s">
        <v>2807</v>
      </c>
      <c r="D131" s="22">
        <v>1</v>
      </c>
      <c r="E131" s="23">
        <v>2.0830000000000002</v>
      </c>
      <c r="F131" s="106"/>
      <c r="G131" s="106"/>
      <c r="H131" s="106"/>
    </row>
    <row r="132" spans="3:8" x14ac:dyDescent="0.25">
      <c r="C132" s="21" t="s">
        <v>2808</v>
      </c>
      <c r="D132" s="22">
        <v>1</v>
      </c>
      <c r="E132" s="23">
        <v>2.0830000000000002</v>
      </c>
      <c r="F132" s="106"/>
      <c r="G132" s="106"/>
      <c r="H132" s="106"/>
    </row>
    <row r="133" spans="3:8" x14ac:dyDescent="0.25">
      <c r="C133" s="21" t="s">
        <v>631</v>
      </c>
      <c r="D133" s="22">
        <v>1</v>
      </c>
      <c r="E133" s="23">
        <v>2.0830000000000002</v>
      </c>
      <c r="F133" s="106"/>
      <c r="G133" s="106"/>
      <c r="H133" s="106"/>
    </row>
    <row r="134" spans="3:8" x14ac:dyDescent="0.25">
      <c r="C134" s="21" t="s">
        <v>2809</v>
      </c>
      <c r="D134" s="22">
        <v>1</v>
      </c>
      <c r="E134" s="23">
        <v>2.0830000000000002</v>
      </c>
      <c r="F134" s="106"/>
      <c r="G134" s="106"/>
      <c r="H134" s="106"/>
    </row>
    <row r="135" spans="3:8" x14ac:dyDescent="0.25">
      <c r="C135" s="21" t="s">
        <v>2810</v>
      </c>
      <c r="D135" s="22">
        <v>1</v>
      </c>
      <c r="E135" s="23">
        <v>2.0830000000000002</v>
      </c>
      <c r="F135" s="106"/>
      <c r="G135" s="106"/>
      <c r="H135" s="106"/>
    </row>
    <row r="136" spans="3:8" x14ac:dyDescent="0.25">
      <c r="C136" s="21" t="s">
        <v>2811</v>
      </c>
      <c r="D136" s="22">
        <v>1</v>
      </c>
      <c r="E136" s="23">
        <v>2.0830000000000002</v>
      </c>
      <c r="F136" s="106"/>
      <c r="G136" s="106"/>
      <c r="H136" s="106"/>
    </row>
    <row r="137" spans="3:8" x14ac:dyDescent="0.25">
      <c r="C137" s="21" t="s">
        <v>2812</v>
      </c>
      <c r="D137" s="22">
        <v>1</v>
      </c>
      <c r="E137" s="23">
        <v>2.0830000000000002</v>
      </c>
      <c r="F137" s="106"/>
      <c r="G137" s="106"/>
      <c r="H137" s="106"/>
    </row>
    <row r="138" spans="3:8" x14ac:dyDescent="0.25">
      <c r="C138" s="21" t="s">
        <v>2813</v>
      </c>
      <c r="D138" s="22">
        <v>1</v>
      </c>
      <c r="E138" s="23">
        <v>2.0830000000000002</v>
      </c>
      <c r="F138" s="106"/>
      <c r="G138" s="106"/>
      <c r="H138" s="106"/>
    </row>
    <row r="139" spans="3:8" x14ac:dyDescent="0.25">
      <c r="C139" s="21" t="s">
        <v>2814</v>
      </c>
      <c r="D139" s="22">
        <v>1</v>
      </c>
      <c r="E139" s="23">
        <v>2.0830000000000002</v>
      </c>
      <c r="F139" s="106"/>
      <c r="G139" s="106"/>
      <c r="H139" s="106"/>
    </row>
    <row r="140" spans="3:8" x14ac:dyDescent="0.25">
      <c r="C140" s="21" t="s">
        <v>1308</v>
      </c>
      <c r="D140" s="22">
        <v>1</v>
      </c>
      <c r="E140" s="23">
        <v>2.0830000000000002</v>
      </c>
      <c r="F140" s="106"/>
      <c r="G140" s="106"/>
      <c r="H140" s="106"/>
    </row>
    <row r="141" spans="3:8" x14ac:dyDescent="0.25">
      <c r="C141" s="21" t="s">
        <v>1512</v>
      </c>
      <c r="D141" s="22">
        <v>1</v>
      </c>
      <c r="E141" s="23">
        <v>2.0830000000000002</v>
      </c>
      <c r="F141" s="106"/>
      <c r="G141" s="106"/>
      <c r="H141" s="106"/>
    </row>
    <row r="142" spans="3:8" x14ac:dyDescent="0.25">
      <c r="C142" s="21" t="s">
        <v>2815</v>
      </c>
      <c r="D142" s="22">
        <v>1</v>
      </c>
      <c r="E142" s="23">
        <v>2.0830000000000002</v>
      </c>
      <c r="F142" s="106"/>
      <c r="G142" s="106"/>
      <c r="H142" s="106"/>
    </row>
    <row r="143" spans="3:8" x14ac:dyDescent="0.25">
      <c r="C143" s="21" t="s">
        <v>2816</v>
      </c>
      <c r="D143" s="22">
        <v>1</v>
      </c>
      <c r="E143" s="23">
        <v>2.0830000000000002</v>
      </c>
      <c r="F143" s="106"/>
      <c r="G143" s="106"/>
      <c r="H143" s="106"/>
    </row>
    <row r="144" spans="3:8" x14ac:dyDescent="0.25">
      <c r="C144" s="21" t="s">
        <v>2817</v>
      </c>
      <c r="D144" s="22">
        <v>1</v>
      </c>
      <c r="E144" s="23">
        <v>2.0830000000000002</v>
      </c>
      <c r="F144" s="106"/>
      <c r="G144" s="106"/>
      <c r="H144" s="106"/>
    </row>
    <row r="145" spans="3:8" x14ac:dyDescent="0.25">
      <c r="C145" s="21" t="s">
        <v>950</v>
      </c>
      <c r="D145" s="22">
        <v>1</v>
      </c>
      <c r="E145" s="23">
        <v>2.0830000000000002</v>
      </c>
      <c r="F145" s="106"/>
      <c r="G145" s="106"/>
      <c r="H145" s="106"/>
    </row>
    <row r="146" spans="3:8" x14ac:dyDescent="0.25">
      <c r="C146" s="21" t="s">
        <v>2818</v>
      </c>
      <c r="D146" s="22">
        <v>1</v>
      </c>
      <c r="E146" s="23">
        <v>2.0830000000000002</v>
      </c>
      <c r="F146" s="106"/>
      <c r="G146" s="106"/>
      <c r="H146" s="106"/>
    </row>
    <row r="147" spans="3:8" x14ac:dyDescent="0.25">
      <c r="C147" s="21" t="s">
        <v>1765</v>
      </c>
      <c r="D147" s="22">
        <v>1</v>
      </c>
      <c r="E147" s="23">
        <v>2.0830000000000002</v>
      </c>
      <c r="F147" s="106"/>
      <c r="G147" s="106"/>
      <c r="H147" s="106"/>
    </row>
    <row r="148" spans="3:8" x14ac:dyDescent="0.25">
      <c r="C148" s="21" t="s">
        <v>2819</v>
      </c>
      <c r="D148" s="22">
        <v>1</v>
      </c>
      <c r="E148" s="23">
        <v>2.0830000000000002</v>
      </c>
      <c r="F148" s="106"/>
      <c r="G148" s="106"/>
      <c r="H148" s="106"/>
    </row>
    <row r="149" spans="3:8" x14ac:dyDescent="0.25">
      <c r="C149" s="21" t="s">
        <v>2820</v>
      </c>
      <c r="D149" s="22">
        <v>1</v>
      </c>
      <c r="E149" s="23">
        <v>2.0830000000000002</v>
      </c>
      <c r="F149" s="106"/>
      <c r="G149" s="106"/>
      <c r="H149" s="106"/>
    </row>
    <row r="150" spans="3:8" x14ac:dyDescent="0.25">
      <c r="C150" s="21" t="s">
        <v>2821</v>
      </c>
      <c r="D150" s="22">
        <v>1</v>
      </c>
      <c r="E150" s="23">
        <v>2.0830000000000002</v>
      </c>
      <c r="F150" s="106"/>
      <c r="G150" s="106"/>
      <c r="H150" s="106"/>
    </row>
    <row r="151" spans="3:8" x14ac:dyDescent="0.25">
      <c r="C151" s="21" t="s">
        <v>2822</v>
      </c>
      <c r="D151" s="22">
        <v>1</v>
      </c>
      <c r="E151" s="23">
        <v>2.0830000000000002</v>
      </c>
      <c r="F151" s="106"/>
      <c r="G151" s="106"/>
      <c r="H151" s="106"/>
    </row>
    <row r="152" spans="3:8" x14ac:dyDescent="0.25">
      <c r="C152" s="21" t="s">
        <v>214</v>
      </c>
      <c r="D152" s="22">
        <v>1</v>
      </c>
      <c r="E152" s="23">
        <v>2.0830000000000002</v>
      </c>
      <c r="F152" s="106"/>
      <c r="G152" s="106"/>
      <c r="H152" s="106"/>
    </row>
    <row r="153" spans="3:8" x14ac:dyDescent="0.25">
      <c r="C153" s="21" t="s">
        <v>2823</v>
      </c>
      <c r="D153" s="22">
        <v>1</v>
      </c>
      <c r="E153" s="23">
        <v>2.0830000000000002</v>
      </c>
      <c r="F153" s="106"/>
      <c r="G153" s="106"/>
      <c r="H153" s="106"/>
    </row>
    <row r="154" spans="3:8" x14ac:dyDescent="0.25">
      <c r="C154" s="21" t="s">
        <v>2824</v>
      </c>
      <c r="D154" s="22">
        <v>1</v>
      </c>
      <c r="E154" s="23">
        <v>2.0830000000000002</v>
      </c>
      <c r="F154" s="106"/>
      <c r="G154" s="106"/>
      <c r="H154" s="106"/>
    </row>
    <row r="155" spans="3:8" x14ac:dyDescent="0.25">
      <c r="C155" s="21" t="s">
        <v>2825</v>
      </c>
      <c r="D155" s="22">
        <v>1</v>
      </c>
      <c r="E155" s="23">
        <v>2.0830000000000002</v>
      </c>
      <c r="F155" s="106"/>
      <c r="G155" s="106"/>
      <c r="H155" s="106"/>
    </row>
    <row r="156" spans="3:8" x14ac:dyDescent="0.25">
      <c r="C156" s="21" t="s">
        <v>1413</v>
      </c>
      <c r="D156" s="22">
        <v>1</v>
      </c>
      <c r="E156" s="23">
        <v>2.0830000000000002</v>
      </c>
      <c r="F156" s="106"/>
      <c r="G156" s="106"/>
      <c r="H156" s="106"/>
    </row>
    <row r="157" spans="3:8" x14ac:dyDescent="0.25">
      <c r="C157" s="21" t="s">
        <v>2826</v>
      </c>
      <c r="D157" s="22">
        <v>1</v>
      </c>
      <c r="E157" s="23">
        <v>2.0830000000000002</v>
      </c>
      <c r="F157" s="106"/>
      <c r="G157" s="106"/>
      <c r="H157" s="106"/>
    </row>
    <row r="158" spans="3:8" x14ac:dyDescent="0.25">
      <c r="C158" s="21" t="s">
        <v>2827</v>
      </c>
      <c r="D158" s="22">
        <v>1</v>
      </c>
      <c r="E158" s="23">
        <v>2.0830000000000002</v>
      </c>
      <c r="F158" s="106"/>
      <c r="G158" s="106"/>
      <c r="H158" s="106"/>
    </row>
    <row r="159" spans="3:8" x14ac:dyDescent="0.25">
      <c r="C159" s="21" t="s">
        <v>2828</v>
      </c>
      <c r="D159" s="22">
        <v>1</v>
      </c>
      <c r="E159" s="23">
        <v>2.0830000000000002</v>
      </c>
      <c r="F159" s="106"/>
      <c r="G159" s="106"/>
      <c r="H159" s="106"/>
    </row>
    <row r="160" spans="3:8" x14ac:dyDescent="0.25">
      <c r="C160" s="21" t="s">
        <v>2829</v>
      </c>
      <c r="D160" s="22">
        <v>1</v>
      </c>
      <c r="E160" s="23">
        <v>2.0830000000000002</v>
      </c>
      <c r="F160" s="106"/>
      <c r="G160" s="106"/>
      <c r="H160" s="106"/>
    </row>
    <row r="161" spans="3:8" x14ac:dyDescent="0.25">
      <c r="C161" s="21" t="s">
        <v>2830</v>
      </c>
      <c r="D161" s="22">
        <v>1</v>
      </c>
      <c r="E161" s="23">
        <v>2.0830000000000002</v>
      </c>
      <c r="F161" s="106"/>
      <c r="G161" s="106"/>
      <c r="H161" s="106"/>
    </row>
    <row r="162" spans="3:8" x14ac:dyDescent="0.25">
      <c r="C162" s="21" t="s">
        <v>1771</v>
      </c>
      <c r="D162" s="22">
        <v>1</v>
      </c>
      <c r="E162" s="23">
        <v>2.0830000000000002</v>
      </c>
      <c r="F162" s="106"/>
      <c r="G162" s="106"/>
      <c r="H162" s="106"/>
    </row>
    <row r="163" spans="3:8" x14ac:dyDescent="0.25">
      <c r="C163" s="21" t="s">
        <v>203</v>
      </c>
      <c r="D163" s="22">
        <v>1</v>
      </c>
      <c r="E163" s="23">
        <v>2.0830000000000002</v>
      </c>
      <c r="F163" s="106"/>
      <c r="G163" s="106"/>
      <c r="H163" s="106"/>
    </row>
    <row r="164" spans="3:8" x14ac:dyDescent="0.25">
      <c r="C164" s="21" t="s">
        <v>2831</v>
      </c>
      <c r="D164" s="22">
        <v>1</v>
      </c>
      <c r="E164" s="23">
        <v>2.0830000000000002</v>
      </c>
      <c r="F164" s="106"/>
      <c r="G164" s="106"/>
      <c r="H164" s="106"/>
    </row>
    <row r="165" spans="3:8" x14ac:dyDescent="0.25">
      <c r="C165" s="21" t="s">
        <v>2832</v>
      </c>
      <c r="D165" s="22">
        <v>1</v>
      </c>
      <c r="E165" s="23">
        <v>2.0830000000000002</v>
      </c>
      <c r="F165" s="106"/>
      <c r="G165" s="106"/>
      <c r="H165" s="106"/>
    </row>
    <row r="166" spans="3:8" x14ac:dyDescent="0.25">
      <c r="C166" s="21" t="s">
        <v>2833</v>
      </c>
      <c r="D166" s="22">
        <v>1</v>
      </c>
      <c r="E166" s="23">
        <v>2.0830000000000002</v>
      </c>
      <c r="F166" s="106"/>
      <c r="G166" s="106"/>
      <c r="H166" s="106"/>
    </row>
    <row r="167" spans="3:8" x14ac:dyDescent="0.25">
      <c r="C167" s="21" t="s">
        <v>1667</v>
      </c>
      <c r="D167" s="22">
        <v>1</v>
      </c>
      <c r="E167" s="23">
        <v>2.0830000000000002</v>
      </c>
      <c r="F167" s="106"/>
      <c r="G167" s="106"/>
      <c r="H167" s="106"/>
    </row>
    <row r="168" spans="3:8" x14ac:dyDescent="0.25">
      <c r="C168" s="21" t="s">
        <v>198</v>
      </c>
      <c r="D168" s="22">
        <v>1</v>
      </c>
      <c r="E168" s="23">
        <v>2.0830000000000002</v>
      </c>
      <c r="F168" s="106"/>
      <c r="G168" s="106"/>
      <c r="H168" s="106"/>
    </row>
    <row r="169" spans="3:8" x14ac:dyDescent="0.25">
      <c r="C169" s="21" t="s">
        <v>2834</v>
      </c>
      <c r="D169" s="22">
        <v>1</v>
      </c>
      <c r="E169" s="23">
        <v>2.0830000000000002</v>
      </c>
      <c r="F169" s="106"/>
      <c r="G169" s="106"/>
      <c r="H169" s="106"/>
    </row>
    <row r="170" spans="3:8" x14ac:dyDescent="0.25">
      <c r="C170" s="21" t="s">
        <v>2835</v>
      </c>
      <c r="D170" s="22">
        <v>1</v>
      </c>
      <c r="E170" s="23">
        <v>2.0830000000000002</v>
      </c>
      <c r="F170" s="106"/>
      <c r="G170" s="106"/>
      <c r="H170" s="106"/>
    </row>
    <row r="171" spans="3:8" x14ac:dyDescent="0.25">
      <c r="C171" s="21" t="s">
        <v>2836</v>
      </c>
      <c r="D171" s="22">
        <v>1</v>
      </c>
      <c r="E171" s="23">
        <v>2.0830000000000002</v>
      </c>
      <c r="F171" s="106"/>
      <c r="G171" s="106"/>
      <c r="H171" s="106"/>
    </row>
    <row r="172" spans="3:8" x14ac:dyDescent="0.25">
      <c r="C172" s="21" t="s">
        <v>2837</v>
      </c>
      <c r="D172" s="22">
        <v>1</v>
      </c>
      <c r="E172" s="23">
        <v>2.0830000000000002</v>
      </c>
      <c r="F172" s="106"/>
      <c r="G172" s="106"/>
      <c r="H172" s="106"/>
    </row>
    <row r="173" spans="3:8" x14ac:dyDescent="0.25">
      <c r="C173" s="21" t="s">
        <v>2838</v>
      </c>
      <c r="D173" s="22">
        <v>1</v>
      </c>
      <c r="E173" s="23">
        <v>2.0830000000000002</v>
      </c>
      <c r="F173" s="106"/>
      <c r="G173" s="106"/>
      <c r="H173" s="106"/>
    </row>
    <row r="174" spans="3:8" x14ac:dyDescent="0.25">
      <c r="C174" s="21" t="s">
        <v>2839</v>
      </c>
      <c r="D174" s="22">
        <v>1</v>
      </c>
      <c r="E174" s="23">
        <v>2.0830000000000002</v>
      </c>
      <c r="F174" s="106"/>
      <c r="G174" s="106"/>
      <c r="H174" s="106"/>
    </row>
    <row r="175" spans="3:8" x14ac:dyDescent="0.25">
      <c r="C175" s="21" t="s">
        <v>1589</v>
      </c>
      <c r="D175" s="22">
        <v>1</v>
      </c>
      <c r="E175" s="23">
        <v>2.0830000000000002</v>
      </c>
      <c r="F175" s="106"/>
      <c r="G175" s="106"/>
      <c r="H175" s="106"/>
    </row>
    <row r="176" spans="3:8" x14ac:dyDescent="0.25">
      <c r="C176" s="21" t="s">
        <v>2840</v>
      </c>
      <c r="D176" s="22">
        <v>1</v>
      </c>
      <c r="E176" s="23">
        <v>2.0830000000000002</v>
      </c>
      <c r="F176" s="106"/>
      <c r="G176" s="106"/>
      <c r="H176" s="106"/>
    </row>
    <row r="177" spans="3:8" x14ac:dyDescent="0.25">
      <c r="C177" s="21" t="s">
        <v>2841</v>
      </c>
      <c r="D177" s="22">
        <v>1</v>
      </c>
      <c r="E177" s="23">
        <v>2.0830000000000002</v>
      </c>
      <c r="F177" s="106"/>
      <c r="G177" s="106"/>
      <c r="H177" s="106"/>
    </row>
    <row r="178" spans="3:8" x14ac:dyDescent="0.25">
      <c r="C178" s="21" t="s">
        <v>2842</v>
      </c>
      <c r="D178" s="22">
        <v>1</v>
      </c>
      <c r="E178" s="23">
        <v>2.0830000000000002</v>
      </c>
      <c r="F178" s="106"/>
      <c r="G178" s="106"/>
      <c r="H178" s="106"/>
    </row>
    <row r="179" spans="3:8" x14ac:dyDescent="0.25">
      <c r="C179" s="21" t="s">
        <v>2843</v>
      </c>
      <c r="D179" s="22">
        <v>1</v>
      </c>
      <c r="E179" s="23">
        <v>2.0830000000000002</v>
      </c>
      <c r="F179" s="106"/>
      <c r="G179" s="106"/>
      <c r="H179" s="106"/>
    </row>
    <row r="180" spans="3:8" ht="15.75" thickBot="1" x14ac:dyDescent="0.3">
      <c r="C180" s="39" t="s">
        <v>2844</v>
      </c>
      <c r="D180" s="40">
        <v>1</v>
      </c>
      <c r="E180" s="41">
        <v>2.0830000000000002</v>
      </c>
      <c r="F180" s="106"/>
      <c r="G180" s="106"/>
      <c r="H180" s="106"/>
    </row>
    <row r="181" spans="3:8" x14ac:dyDescent="0.25">
      <c r="C181" s="22" t="s">
        <v>2845</v>
      </c>
      <c r="D181" s="22"/>
      <c r="E181" s="22"/>
      <c r="F181" s="106"/>
      <c r="G181" s="106"/>
      <c r="H181" s="106"/>
    </row>
    <row r="182" spans="3:8" x14ac:dyDescent="0.25">
      <c r="C182" s="22" t="s">
        <v>239</v>
      </c>
      <c r="D182" s="22"/>
      <c r="E182" s="22"/>
      <c r="F182" s="106"/>
      <c r="G182" s="106"/>
      <c r="H182" s="106"/>
    </row>
  </sheetData>
  <mergeCells count="1">
    <mergeCell ref="C2:I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60" zoomScaleNormal="60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Total data</vt:lpstr>
      <vt:lpstr>Graph</vt:lpstr>
      <vt:lpstr>Analysis of all record</vt:lpstr>
      <vt:lpstr>Analysis of 155 h-core</vt:lpstr>
      <vt:lpstr>Journals publishing 48 only IR</vt:lpstr>
      <vt:lpstr>Analysis of 48 only Iranian</vt:lpstr>
      <vt:lpstr>old chart 3</vt:lpstr>
    </vt:vector>
  </TitlesOfParts>
  <Company>University of Edinburgh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MANSOORI Parisa</dc:creator>
  <cp:lastModifiedBy>Reviewer2</cp:lastModifiedBy>
  <cp:lastPrinted>2018-03-06T13:02:27Z</cp:lastPrinted>
  <dcterms:created xsi:type="dcterms:W3CDTF">2015-01-29T19:00:31Z</dcterms:created>
  <dcterms:modified xsi:type="dcterms:W3CDTF">2018-07-05T16:25:02Z</dcterms:modified>
</cp:coreProperties>
</file>