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juliannew\Dropbox\5_Systematic_Review_on_NCDs_LMICs\NCD Morbidity Mortality BMC Public Health\"/>
    </mc:Choice>
  </mc:AlternateContent>
  <bookViews>
    <workbookView xWindow="360" yWindow="165" windowWidth="20730" windowHeight="11760" activeTab="1"/>
  </bookViews>
  <sheets>
    <sheet name="Search Numbers" sheetId="1" r:id="rId1"/>
    <sheet name="Medline" sheetId="9" r:id="rId2"/>
    <sheet name="Embase" sheetId="4" r:id="rId3"/>
    <sheet name="Global Health" sheetId="5" r:id="rId4"/>
    <sheet name="GHL" sheetId="6" r:id="rId5"/>
    <sheet name="WoK" sheetId="8" r:id="rId6"/>
    <sheet name="Dissertations" sheetId="10" r:id="rId7"/>
    <sheet name="Sheet3" sheetId="11" r:id="rId8"/>
  </sheets>
  <calcPr calcId="152511"/>
</workbook>
</file>

<file path=xl/calcChain.xml><?xml version="1.0" encoding="utf-8"?>
<calcChain xmlns="http://schemas.openxmlformats.org/spreadsheetml/2006/main">
  <c r="B5" i="6" l="1"/>
  <c r="E8" i="1" l="1"/>
</calcChain>
</file>

<file path=xl/sharedStrings.xml><?xml version="1.0" encoding="utf-8"?>
<sst xmlns="http://schemas.openxmlformats.org/spreadsheetml/2006/main" count="227" uniqueCount="147">
  <si>
    <t>Database:</t>
  </si>
  <si>
    <t>Interface:</t>
  </si>
  <si>
    <t>Coverage:</t>
  </si>
  <si>
    <t>Date:</t>
  </si>
  <si>
    <t>Hits:</t>
  </si>
  <si>
    <t>OvidSP</t>
  </si>
  <si>
    <t>Embase</t>
  </si>
  <si>
    <t>Ovid MEDLINE(R) In-Process &amp; Other Non-Indexed Citations and Ovid MEDLINE(R)</t>
  </si>
  <si>
    <t>1946-present</t>
  </si>
  <si>
    <t>Web of Science Core Collection</t>
  </si>
  <si>
    <t>Thomson Reuters</t>
  </si>
  <si>
    <t>1945-present</t>
  </si>
  <si>
    <t>Total:</t>
  </si>
  <si>
    <t>Proquest</t>
  </si>
  <si>
    <t>Dissertations &amp; Theses: Global full-text plus UK and Ireland</t>
  </si>
  <si>
    <t>Global Health</t>
  </si>
  <si>
    <t>Global Health Library: Regional Indexes</t>
  </si>
  <si>
    <t>Virtual Health Library</t>
  </si>
  <si>
    <t># ▲</t>
  </si>
  <si>
    <t>Searches</t>
  </si>
  <si>
    <t>Results</t>
  </si>
  <si>
    <t>cardiovascular diseases/ or heart diseases/ or vascular diseases/ or cerebrovascular diseases/</t>
  </si>
  <si>
    <t>exp Myocardial Ischemia/</t>
  </si>
  <si>
    <t>Heart Failure/</t>
  </si>
  <si>
    <t>exp brain ischemia/ or exp stroke/</t>
  </si>
  <si>
    <t>exp Diabetes Mellitus, Type 2/</t>
  </si>
  <si>
    <t>lung diseases, obstructive/ or exp pulmonary disease, chronic obstructive/</t>
  </si>
  <si>
    <t>exp *Neoplasms/</t>
  </si>
  <si>
    <t>((cardiovascular or cardio-vascular) adj3 disease*).ti,ab.</t>
  </si>
  <si>
    <t>((cardiovascular or cardio-vascular) adj3 (event* or outcome* or risk*)).ti,ab.</t>
  </si>
  <si>
    <t>((coronary or heart or myocard*) adj3 disease*).ti,ab.</t>
  </si>
  <si>
    <t>((coronary or heart or myocard*) adj3 (event* or outcome* or risk*)).ti,ab.</t>
  </si>
  <si>
    <t>((ischaemic or ischemic or ischaemia or ischemia) adj3 disease*).ti,ab.</t>
  </si>
  <si>
    <t>((ischaemic or ischemic or ischaemia or ischemia) adj3 (event* or outcome* or risk*)).ti,ab.</t>
  </si>
  <si>
    <t>myocardial infarct*.ti,ab.</t>
  </si>
  <si>
    <t>((cerebrovascular or vascular) adj3 disease*).ti,ab.</t>
  </si>
  <si>
    <t>((cerebrovascular or vascular) adj3 (event* or outcome* or risk*)).ti,ab.</t>
  </si>
  <si>
    <t>stroke.ti,ab.</t>
  </si>
  <si>
    <t>heart failure.ti,ab.</t>
  </si>
  <si>
    <t>diabet*.ti.</t>
  </si>
  <si>
    <t>((type 2 or type ii or noninsulin dependent or non insulin dependent or adult onset or maturity onset or obes*) adj2 diabet*).ti,ab.</t>
  </si>
  <si>
    <t>(niddm or t2dm or tiidm).ti,ab.</t>
  </si>
  <si>
    <t>(chronic adj2 (lung or pulmonary)).ti,ab.</t>
  </si>
  <si>
    <t>copd.ti,ab.</t>
  </si>
  <si>
    <t>(neoplas* or cancer* or carcinoma* or tumor* or tumour* or malignan* or leukaemia or leukemia or lymphoma?).ti,ab.</t>
  </si>
  <si>
    <t>1 or 2 or 3 or 4 or 5 or 6 or 7 or 8 or 9 or 10 or 11 or 12 or 13 or 14 or 15 or 16 or 17 or 18 or 19 or 20 or 21 or 22 or 23 or 24</t>
  </si>
  <si>
    <t>exp Poverty/</t>
  </si>
  <si>
    <t>Socioeconomic Factors/</t>
  </si>
  <si>
    <t>Income/</t>
  </si>
  <si>
    <t>Gross Domestic Product/</t>
  </si>
  <si>
    <t>Economic development/</t>
  </si>
  <si>
    <t>"Salaries and Fringe Benefits"/</t>
  </si>
  <si>
    <t>poverty.ti,ab.</t>
  </si>
  <si>
    <t>((socioeconomic or socio-economic or economic) adj2 (factor? or inequalit* or indicator? or status or development)).ti,ab.</t>
  </si>
  <si>
    <t>((household? or house-hold? or family or families) adj3 (income or earning? or wage? or poor or wealth)).ti,ab.</t>
  </si>
  <si>
    <t>(gross domestic product or gross national product or gdp or gnp).ti,ab.</t>
  </si>
  <si>
    <t>(unemploy* or (employment adj2 (status or indicator? or level?))).ti,ab.</t>
  </si>
  <si>
    <t>26 or 27 or 28 or 29 or 30 or 31 or 32 or 33 or 34 or 35 or 36</t>
  </si>
  <si>
    <t>Developing Countries/</t>
  </si>
  <si>
    <t>(Afghanistan or Angola or Armenia or Armenian or Bangladesh or Benin or Bhutan or Bolivia or Burkina Faso or Burkina Fasso or Upper Volta or Burundi or Urundi or Cambodia or Khmer Republic or Kampuchea or Cameroon or Cameroons or Cameron or Camerons or Cape Verde or Central African Republic or Chad or Comoros or Comoro Islands or Comores or Mayotte or Congo or Zaire or Cote d'Ivoire or Ivory Coast or Djibouti or French Somaliland or East Timor or East Timur or Timor Leste or Egypt or United Arab Republic or El Salvador or Eritrea or Ethiopia or Gabon or Gabonese Republic or Gambia or Gaza or Georgia Republic or Georgian Republic or Ghana or Gold Coast or Guatemala or Guinea or Guinea-Bisau or Guam or Guiana or Guyana or Haiti or Honduras or India or Maldives or Indonesia or Kenya or Kiribati or (Democratic People* adj2 Korea) or Kosovo or Kyrgyzstan or Kirghizia or Kyrgyz Republic or Kirghiz or Kirgizstan or Lao PDR or Laos or Lesotho or Basutoland or Liberia or Madagascar or Malawi or Nyasaland or Mali or Mauritania or Micronesia or Moldova or Moldovia or Moldovian or Mongolia or Morocco or Ifni or Mozambique or Myanmar or Myanma or Burma or Nepal or Netherlands Antilles or Nicaragua or Niger or Nigeria or Pakistan or Palestine or Papua New Guinea or Paraguay or Philippines or Philipines or Phillipines or Phillippines or Rwanda or Ruanda or Samoa or Samoan Islands or Navigator Island or Navigator Islands or Sao Tome or Senegal or Sierra Leone or Sri Lanka or Ceylon or Solomon Islands or Somalia or Sudan or Swaziland or Syria or Principe or South Sudan or Tajikistan or Tadzhikistan or Tadjikistan or Tadzhik or Tanzania or Timor-Leste or Togo or Togolese Republic or Uganda or Ukraine or Uzbekistan or Uzbek or Vanuatu or New Hebrides or Vietnam or Viet Nam or West Bank or Yemen or Zambia or Zimbabwe or Rhodesia).hw,kf,ti,ab,cp.</t>
  </si>
  <si>
    <t>((developing or less* developed or under developed or underdeveloped or low* middle income or low* income or underserved or under served or deprived or poor*) adj (countr* or nation? or state? or population? or world)).ti,ab.</t>
  </si>
  <si>
    <t>((developing or less* developed or under developed or underdeveloped or low* middle income or low* income) adj (economy or economies)).ti,ab.</t>
  </si>
  <si>
    <t>(low* adj (gdp or gnp or gross domestic or gross national)).ti,ab.</t>
  </si>
  <si>
    <t>(lmic or lami).ti,ab.</t>
  </si>
  <si>
    <t>transitional countr*.ti,ab.</t>
  </si>
  <si>
    <t>38 or 39 or 40 or 41 or 42 or 43 or 44</t>
  </si>
  <si>
    <t>46 or 47 or 48 or 49 or 50</t>
  </si>
  <si>
    <t>25 and 37 and 45 and 51</t>
  </si>
  <si>
    <t>53 and 37 and 45</t>
  </si>
  <si>
    <t>52 or 54</t>
  </si>
  <si>
    <t>cardiovascular disease/ or heart disease/ or vascular disease/ or cerebrovascular disease/</t>
  </si>
  <si>
    <t>exp ischemic heart disease/ or exp myocardial disease/</t>
  </si>
  <si>
    <t>cerebrovascular accident/</t>
  </si>
  <si>
    <t>non insulin dependent diabetes mellitus/</t>
  </si>
  <si>
    <t>chronic obstructive lung disease/</t>
  </si>
  <si>
    <t>exp *Neoplasm/</t>
  </si>
  <si>
    <t>Poverty/</t>
  </si>
  <si>
    <t>socioeconomics/ or economic aspect/</t>
  </si>
  <si>
    <t>Income/ or lowest income group/</t>
  </si>
  <si>
    <t>gross national product/</t>
  </si>
  <si>
    <t>salary/</t>
  </si>
  <si>
    <t>Developing Country.sh.</t>
  </si>
  <si>
    <t>1974 to 2015 April 27</t>
  </si>
  <si>
    <t>cardiovascular diseases/ or heart diseases/ or vascular diseases/ or cerebrovascular disorders/</t>
  </si>
  <si>
    <t>exp cardiomyopathy/</t>
  </si>
  <si>
    <t>stroke/</t>
  </si>
  <si>
    <t>type 2 diabetes/</t>
  </si>
  <si>
    <t>chronic obstructive pulmonary disease.sh.</t>
  </si>
  <si>
    <t>exp Cancer/</t>
  </si>
  <si>
    <t>1 or 2 or 3 or 4 or 5 or 6 or 7 or 8 or 9 or 10 or 11 or 12 or 13 or 14 or 15 or 16 or 17 or 18 or 19 or 20 or 21 or 22 or 23</t>
  </si>
  <si>
    <t>poverty/ or economically disadvantaged/</t>
  </si>
  <si>
    <t>socioeconomics/</t>
  </si>
  <si>
    <t>income/ or household income/ or low income/ or income distribution/ or national income/ or low income groups/</t>
  </si>
  <si>
    <t>wages/</t>
  </si>
  <si>
    <t>25 or 26 or 27 or 28 or 29 or 30 or 31 or 32 or 33</t>
  </si>
  <si>
    <t>exp developing countries/</t>
  </si>
  <si>
    <t>35 or 36 or 37 or 38 or 39 or 40 or 41</t>
  </si>
  <si>
    <t>43 or 44 or 45 or 46 or 47</t>
  </si>
  <si>
    <t>24 and 34 and 42 and 48</t>
  </si>
  <si>
    <t>Set</t>
  </si>
  <si>
    <t>Save search history and/or create an alertOpen a saved search history</t>
  </si>
  <si>
    <t>TS=((Afghanistan or Angola or Armenia or Armenian or Bangladesh or Benin or Bhutan or Bolivia or Burkina Faso or Burkina Fasso or Upper Volta or Burundi or Urundi or Cambodia or Khmer Republic or Kampuchea or Cameroon or Cameroons or Cameron or Camerons or Cape Verde or Central African Republic or Chad or Comoros or Comoro Islands or Comores or Mayotte or Congo or Zaire or Cote d'Ivoire or Ivory Coast or Djibouti or French Somaliland or East Timor or East Timur or Timor Leste or Egypt or El Salvador or Eritrea or Ethiopia or Gabon or Gabonese Republic or Gambia or Gaza or Georgia Republic or Georgian Republic or Ghana or Gold Coast or Guatemala or Guinea or Guinea-Bisau or Guam or Guiana or Guyana or Haiti or Honduras or India or Maldives or Indonesia or Kenya or Kiribati or (Democratic People* NEAR2 Korea) or Kosovo or Kyrgyzstan or Kirghizia or Kyrgyz Republic or Kirghiz or Kirgizstan or Lao PDR or Laos or Lesotho or Basutoland or Liberia or Madagascar or Malawi or Nyasaland or Mali or Mauritania or Micronesia or Moldova or Moldovia or Moldovian or Mongolia or Morocco or Ifni or Mozambique or Myanmar or Myanma or Burma or Nepal or Netherlands Antilles or Nicaragua or Niger or Nigeria or Pakistan or Palestine or Papua New Guinea or Paraguay or Philippines or Philipines or Phillipines or Phillippines or Rwanda or Ruanda or Samoa or Samoan Islands or Navigator Island or Navigator Islands or Sao Tome or Senegal or Sierra Leone or Sri Lanka or Ceylon or Solomon Islands or Somalia or Sudan or Swaziland or Syria or Principe or Tajikistan or Tadzhikistan or Tadjikistan or Tadzhik or Tanzania or Timor-Leste or Togo or Togolese Republic or Uganda or Ukraine or Uzbekistan or Uzbek or Vanuatu or New Hebrides or Vietnam or Viet Nam or West Bank or Yemen or Zambia or Zimbabwe or Rhodesia)) OR AD=((Afghanistan or Angola or Armenia or Armenian or Bangladesh or Benin or Bhutan or Bolivia or Burkina Faso or Burkina Fasso or Upper Volta or Burundi or Urundi or Cambodia or Khmer Republic or Kampuchea or Cameroon or Cameroons or Cameron or Camerons or Cape Verde or Central African Republic or Chad or Comoros or Comoro Islands or Comores or Mayotte or Congo or Zaire or Cote d'Ivoire or Ivory Coast or Djibouti or French Somaliland or East Timor or East Timur or Timor Leste or Egypt or El Salvador or Eritrea or Ethiopia or Gabon or Gabonese Republic or Gambia or Gaza or Georgia Republic or Georgian Republic or Ghana or Gold Coast or Guatemala or Guinea or Guinea-Bisau or Guam or Guiana or Guyana or Haiti or Honduras or India or Maldives or Indonesia or Kenya or Kiribati or (Democratic People* NEAR2 Korea) or Kosovo or Kyrgyzstan or Kirghizia or Kyrgyz Republic or Kirghiz or Kirgizstan or Lao PDR or Laos or Lesotho or Basutoland or Liberia or Madagascar or Malawi or Nyasaland or Mali or Mauritania or Micronesia or Moldova or Moldovia or Moldovian or Mongolia or Morocco or Ifni or Mozambique or Myanmar or Myanma or Burma or Nepal or Netherlands Antilles or Nicaragua or Niger or Nigeria or Pakistan or Palestine or Papua New Guinea or Paraguay or Philippines or Philipines or Phillipines or Phillippines or Rwanda or Ruanda or Samoa or Samoan Islands or Navigator Island or Navigator Islands or Sao Tome or Senegal or Sierra Leone or Sri Lanka or Ceylon or Solomon Islands or Somalia or Sudan or Swaziland or Syria or Principe or Tajikistan or Tadzhikistan or Tadjikistan or Tadzhik or Tanzania or Timor-Leste or Togo or Togolese Republic or Uganda or Ukraine or Uzbekistan or Uzbek or Vanuatu or New Hebrides or Vietnam or Viet Nam or West Bank or Yemen or Zambia or Zimbabwe or Rhodesia))</t>
  </si>
  <si>
    <t>TS=(poverty) OR TS=(((socioeconomic or socio-economic or economic) NEAR2 (factor? or inequalit* or indicator? or status or development))) OR TS=(((household? or house-hold? or family or families) NEAR3 (income or earning? or wage? or poor or wealth))) OR TS=((“gross domestic product” or “gross national product” or gdp or gnp)) OR TS=((unemploy* or (employment NEAR2 (status or indicator? or level?)))) OR TI=(economic* OR socioeconomic*)</t>
  </si>
  <si>
    <t>4 OR 3 OR 2 OR 1</t>
  </si>
  <si>
    <t>Search</t>
  </si>
  <si>
    <t>ti(((Afghanistan or Angola or Armenia or Armenian or Bangladesh or Benin or Bhutan or Bolivia or Burkina Faso or Burkina Fasso or Upper Volta or Burundi or Urundi or Cambodia or Khmer Republic or Kampuchea or Cameroon or Cameroons or Cameron or Camerons or Cape Verde or Central African Republic or Chad or Comoros or Comoro Islands or Comores or Mayotte or Congo or Zaire or Cote d'Ivoire or Ivory Coast or Djibouti or French Somaliland or East Timor or East Timur or Timor Leste or Egypt or El Salvador or Eritrea or Ethiopia or Gabon or Gabonese Republic or Gambia or Gaza or Georgia Republic or Georgian Republic or Ghana or Gold Coast or Guatemala or Guinea or Guinea-Bisau or Guam or Guiana or Guyana or Haiti or Honduras or India or Maldives or Indonesia or Kenya or Kiribati or (Democratic People* NEAR/2 Korea) or Kosovo or Kyrgyzstan or Kirghizia or Kyrgyz Republic or Kirghiz or Kirgizstan or Lao PDR or Laos or Lesotho or Basutoland or Liberia or Madagascar or Malawi or Nyasaland or Mali or Mauritania or Micronesia or Moldova or Moldovia or Moldovian or Mongolia or Morocco or Ifni or Mozambique or Myanmar or Myanma or Burma or Nepal or Netherlands Antilles or Nicaragua or Niger or Nigeria or Pakistan or Palestine or Papua New Guinea or Paraguay or Philippines or Philipines or Phillipines or Phillippines or Rwanda or Ruanda or Samoa or Samoan Islands or Navigator Island or Navigator Islands or Sao Tome or Senegal or Sierra Leone or Sri Lanka or Ceylon or Solomon Islands or Somalia or Sudan or Swaziland or Syria or Principe or Tajikistan or Tadzhikistan or Tadjikistan or Tadzhik or Tanzania or Timor-Leste or Togo or Togolese Republic or Uganda or Ukraine or Uzbekistan or Uzbek or Vanuatu or New Hebrides or Vietnam or Viet Nam or West Bank or Yemen or Zambia or Zimbabwe or Rhodesia)) ) AND ab(((Afghanistan or Angola or Armenia or Armenian or Bangladesh or Benin or Bhutan or Bolivia or Burkina Faso or Burkina Fasso or Upper Volta or Burundi or Urundi or Cambodia or Khmer Republic or Kampuchea or Cameroon or Cameroons or Cameron or Camerons or Cape Verde or Central African Republic or Chad or Comoros or Comoro Islands or Comores or Mayotte or Congo or Zaire or Cote d'Ivoire or Ivory Coast or Djibouti or French Somaliland or East Timor or East Timur or Timor Leste or Egypt or El Salvador or Eritrea or Ethiopia or Gabon or Gabonese Republic or Gambia or Gaza or Georgia Republic or Georgian Republic or Ghana or Gold Coast or Guatemala or Guinea or Guinea-Bisau or Guam or Guiana or Guyana or Haiti or Honduras or India or Maldives or Indonesia or Kenya or Kiribati or (Democratic People* NEAR/2 Korea) or Kosovo or Kyrgyzstan or Kirghizia or Kyrgyz Republic or Kirghiz or Kirgizstan or Lao PDR or Laos or Lesotho or Basutoland or Liberia or Madagascar or Malawi or Nyasaland or Mali or Mauritania or Micronesia or Moldova or Moldovia or Moldovian or Mongolia or Morocco or Ifni or Mozambique or Myanmar or Myanma or Burma or Nepal or Netherlands Antilles or Nicaragua or Niger or Nigeria or Pakistan or Palestine or Papua New Guinea or Paraguay or Philippines or Philipines or Phillipines or Phillippines or Rwanda or Ruanda or Samoa or Samoan Islands or Navigator Island or Navigator Islands or Sao Tome or Senegal or Sierra Leone or Sri Lanka or Ceylon or Solomon Islands or Somalia or Sudan or Swaziland or Syria or Principe or Tajikistan or Tadzhikistan or Tadjikistan or Tadzhik or Tanzania or Timor-Leste or Togo or Togolese Republic or Uganda or Ukraine or Uzbekistan or Uzbek or Vanuatu or New Hebrides or Vietnam or Viet Nam or West Bank or Yemen or Zambia or Zimbabwe or Rhodesia)) ) AND ulo(((Afghanistan or Angola or Armenia or Armenian or Bangladesh or Benin or Bhutan or Bolivia or Burkina Faso or Burkina Fasso or Upper Volta or Burundi or Urundi or Cambodia or Khmer Republic or Kampuchea or Cameroon or Cameroons or Cameron or Camerons or Cape Verde or Central African Republic or Chad or Comoros or Comoro Islands or Comores or Mayotte or Congo or Zaire or Cote d'Ivoire or Ivory Coast or Djibouti or French Somaliland or East Timor or East Timur or Timor Leste or Egypt or El Salvador or Eritrea or Ethiopia or Gabon or Gabonese Republic or Gambia or Gaza or Georgia Republic or Georgian Republic or Ghana or Gold Coast or Guatemala or Guinea or Guinea-Bisau or Guam or Guiana or Guyana or Haiti or Honduras or India or Maldives or Indonesia or Kenya or Kiribati or (Democratic People* NEAR/2 Korea) or Kosovo or Kyrgyzstan or Kirghizia or Kyrgyz Republic or Kirghiz or Kirgizstan or Lao PDR or Laos or Lesotho or Basutoland or Liberia or Madagascar or Malawi or Nyasaland or Mali or Mauritania or Micronesia or Moldova or Moldovia or Moldovian or Mongolia or Morocco or Ifni or Mozambique or Myanmar or Myanma or Burma or Nepal or Netherlands Antilles or Nicaragua or Niger or Nigeria or Pakistan or Palestine or Papua New Guinea or Paraguay or Philippines or Philipines or Phillipines or Phillippines or Rwanda or Ruanda or Samoa or Samoan Islands or Navigator Island or Navigator Islands or Sao Tome or Senegal or Sierra Leone or Sri Lanka or Ceylon or Solomon Islands or Somalia or Sudan or Swaziland or Syria or Principe or Tajikistan or Tadzhikistan or Tadjikistan or Tadzhik or Tanzania or Timor-Leste or Togo or Togolese Republic or Uganda or Ukraine or Uzbekistan or Uzbek or Vanuatu or New Hebrides or Vietnam or Viet Nam or West Bank or Yemen or Zambia or Zimbabwe or Rhodesia)) )</t>
  </si>
  <si>
    <t>ab((poverty) OR (((socioeconomic or socio-economic or economic) NEAR/2 (factor? or inequalit* or indicator? or status or development))) OR (((household? or house-hold? or family or families) NEAR/3 (income or earning? or wage? or poor or wealth))) OR ((“gross domestic product” or “gross national product” or gdp or gnp)) OR ((unemploy* or (employment NEAR/2 (status or indicator? or level?))))) AND ti((poverty) OR (((socioeconomic or socio-economic or economic) NEAR/2 (factor? or inequalit* or indicator? or status or development))) OR (((household? or house-hold? or family or families) NEAR/3 (income or earning? or wage? or poor or wealth))) OR ((“gross domestic product” or “gross national product” or gdp or gnp)) OR ((unemploy* or (employment NEAR/2 (status or indicator? or level?))))) AND ti(economic OR socioeconomic*)</t>
  </si>
  <si>
    <t>(ti(((("type 2" OR "type ii" OR "noninsulin dependent" OR "non insulin dependent" OR "adult onset" OR "maturity onset" OR obes*) NEAR/2 diabet*))) OR ti(diabet*) OR ti((niddm OR t2dm OR tiidm))) OR (ab(((chronic NEAR/2 (lung OR pulmonary))) OR (copd)) OR ti(((chronic NEAR/2 (lung OR pulmonary))) OR (copd))) OR (ab(((neoplas* OR cancer* OR carcinoma* OR tumor* OR tumour* OR malignan* OR leukaemia OR leukemia OR lymphoma?))) OR ti(((neoplas* OR cancer* OR carcinoma* OR tumor* OR tumour* OR malignan* OR leukaemia OR leukemia OR lymphoma?)))) OR (ab((((cardiovascular OR cardio-vascular) NEAR/3 disease*)) OR (((cardiovascular OR cardio-vascular) NEAR/3 (event* OR outcome* OR risk*))) OR (((coronary OR heart OR myocard*) NEAR/3 disease*)) OR (((coronary OR heart OR myocard*) NEAR/3 (event* OR outcome* OR risk*))) OR (((ischaemic OR ischemic OR ischaemia OR ischemia) NEAR/3 disease*)) OR (((ischaemic OR ischemic OR ischaemia OR ischemia) NEAR/3 (event* OR outcome* OR risk*))) OR ("myocardial infarct*") OR (((cerebrovascular OR vascular) NEAR/3 disease*)) OR (((cerebrovascular OR vascular) NEAR/3 (event* OR outcome* OR risk*))) OR (stroke) OR ("heart failure")) OR ti((((cardiovascular OR cardio-vascular) NEAR/3 disease*)) OR (((cardiovascular OR cardio-vascular) NEAR/3 (event* OR outcome* OR risk*))) OR (((coronary OR heart OR myocard*) NEAR/3 disease*)) OR (((coronary OR heart OR myocard*) NEAR/3 (event* OR outcome* OR risk*))) OR (((ischaemic OR ischemic OR ischaemia OR ischemia) NEAR/3 disease*)) OR (((ischaemic OR ischemic OR ischaemia OR ischemia) NEAR/3 (event* OR outcome* OR risk*))) OR ("myocardial infarct*") OR (((cerebrovascular OR vascular) NEAR/3 disease*)) OR (((cerebrovascular OR vascular) NEAR/3 (event* OR outcome* OR risk*))) OR (stroke) OR ("heart failure")))</t>
  </si>
  <si>
    <t>ab((((cardiovascular OR cardio-vascular) NEAR/3 disease*)) OR (((cardiovascular OR cardio-vascular) NEAR/3 (event* OR outcome* OR risk*))) OR (((coronary OR heart OR myocard*) NEAR/3 disease*)) OR (((coronary OR heart OR myocard*) NEAR/3 (event* OR outcome* OR risk*))) OR (((ischaemic OR ischemic OR ischaemia OR ischemia) NEAR/3 disease*)) OR (((ischaemic OR ischemic OR ischaemia OR ischemia) NEAR/3 (event* OR outcome* OR risk*))) OR ("myocardial infarct*") OR (((cerebrovascular OR vascular) NEAR/3 disease*)) OR (((cerebrovascular OR vascular) NEAR/3 (event* OR outcome* OR risk*))) OR (stroke) OR ("heart failure")) OR ti((((cardiovascular OR cardio-vascular) NEAR/3 disease*)) OR (((cardiovascular OR cardio-vascular) NEAR/3 (event* OR outcome* OR risk*))) OR (((coronary OR heart OR myocard*) NEAR/3 disease*)) OR (((coronary OR heart OR myocard*) NEAR/3 (event* OR outcome* OR risk*))) OR (((ischaemic OR ischemic OR ischaemia OR ischemia) NEAR/3 disease*)) OR (((ischaemic OR ischemic OR ischaemia OR ischemia) NEAR/3 (event* OR outcome* OR risk*))) OR ("myocardial infarct*") OR (((cerebrovascular OR vascular) NEAR/3 disease*)) OR (((cerebrovascular OR vascular) NEAR/3 (event* OR outcome* OR risk*))) OR (stroke) OR ("heart failure"))</t>
  </si>
  <si>
    <t>ab( ((neoplas* or cancer* or carcinoma* or tumor* or tumour* or malignan* or leukaemia or leukemia or lymphoma?))) OR ti( ((neoplas* or cancer* or carcinoma* or tumor* or tumour* or malignan* or leukaemia or leukemia or lymphoma?)))</t>
  </si>
  <si>
    <t>ab( ((chronic NEAR/2 (lung or pulmonary))) OR (copd)) OR ti( ((chronic NEAR/2 (lung or pulmonary))) OR (copd))</t>
  </si>
  <si>
    <t>ti(((("type 2" OR "type ii" OR "noninsulin dependent" OR "non insulin dependent" OR "adult onset" OR "maturity onset" OR obes*) NEAR/2 diabet*)) ) OR ti(diabet*) OR ti((niddm OR t2dm OR tiidm))</t>
  </si>
  <si>
    <t>1973 to 2015 week 16</t>
  </si>
  <si>
    <t>Duplicates removed</t>
  </si>
  <si>
    <t>Non-included countries removed</t>
  </si>
  <si>
    <t>Final</t>
  </si>
  <si>
    <t>exp Mortality/</t>
  </si>
  <si>
    <t>Morbidity/</t>
  </si>
  <si>
    <t>Survival Rate/</t>
  </si>
  <si>
    <t>(mortality or survival or death?).ti,ab.</t>
  </si>
  <si>
    <t>morbidit*.ti,ab.</t>
  </si>
  <si>
    <t>cardiovascular diseases/mo or heart diseases/mo or vascular diseases/mo or cerebrovascular diseases/mo or exp Myocardial Ischemia/mo or Heart Failure/mo or exp brain ischemia/mo or exp stroke/mo or exp Diabetes Mellitus, Type 2/mo or lung diseases, obstructive/mo or exp pulmonary disease, chronic obstructive/mo or exp *Neoplasms/mo</t>
  </si>
  <si>
    <t>TS= (((cardiovascular or cardio-vascular) NEAR3 disease*)) OR TS= (((cardiovascular or cardio-vascular) NEAR3 (event* or outcome* or risk*))) OR TS= (((coronary or heart or myocard*) NEAR3 disease*)) OR TS= (((coronary or heart or myocard*) NEAR3 (event* or outcome* or risk*))) OR TS= (((ischaemic or ischemic or ischaemia or ischemia) NEAR3 disease*)) OR TS= (((ischaemic or ischemic or ischaemia or ischemia) NEAR3 (event* or outcome* or risk*))) OR TS= ("myocardial infarct*") OR TS= (((cerebrovascular or vascular) NEAR3 disease*)) OR TS= (((cerebrovascular or vascular) NEAR3 (event* or outcome* or risk*))) OR TS= (stroke) OR TS= ("heart failure")</t>
  </si>
  <si>
    <t>TS= ((chronic NEAR2 (lung or pulmonary))) OR TS= (copd)</t>
  </si>
  <si>
    <t>TS= ((neoplas* or cancer* or carcinoma* or tumor* or tumour* or malignan* or leukaemia or leukemia or lymphoma?))</t>
  </si>
  <si>
    <t>TI= (diabet*) OR TS= (((type 2 or type ii or noninsulin dependent or non insulin dependent or adult onset or maturity onset or obes*) NEAR2 diabet*)) OR TS= ((niddm or t2dm or tiidm))</t>
  </si>
  <si>
    <t>mortality/</t>
  </si>
  <si>
    <t>survival/ or survival rate/</t>
  </si>
  <si>
    <t>morbidity/</t>
  </si>
  <si>
    <t>cardiovascular mortality/ or cancer mortality/</t>
  </si>
  <si>
    <t>37 and 45 and 53</t>
  </si>
  <si>
    <t>survival/</t>
  </si>
  <si>
    <t>TS=(mortality OR survival OR death? or morbidit*)</t>
  </si>
  <si>
    <t>(ti(mortality OR survival OR death? OR morbidit*) AND ab(mortality OR survival OR death? OR morbidit*)) AND (ti(((Afghanistan OR Angola OR Armenia OR Armenian OR Bangladesh OR Benin OR Bhutan OR Bolivia OR Burkina Faso OR Burkina Fasso OR Upper Volta OR Burundi OR Urundi OR Cambodia OR Khmer Republic OR Kampuchea OR Cameroon OR Cameroons OR Cameron OR Camerons OR Cape Verde OR Central African Republic OR Chad OR Comoros OR Comoro Islands OR Comores OR Mayotte OR Congo OR Zaire OR Cote d'Ivoire OR Ivory Coast OR Djibouti OR French Somaliland OR East Timor OR East Timur OR Timor Leste OR Egypt OR El Salvador OR Eritrea OR Ethiopia OR Gabon OR Gabonese Republic OR Gambia OR Gaza OR Georgia Republic OR Georgian Republic OR Ghana OR Gold Coast OR Guatemala OR Guinea OR Guinea-Bisau OR Guam OR Guiana OR Guyana OR Haiti OR Honduras OR India OR Maldives OR Indonesia OR Kenya OR Kiribati OR (Democratic People* NEAR/2 Korea) OR Kosovo OR Kyrgyzstan OR Kirghizia OR Kyrgyz Republic OR Kirghiz OR Kirgizstan OR Lao PDR OR Laos OR Lesotho OR Basutoland OR Liberia OR Madagascar OR Malawi OR Nyasaland OR Mali OR Mauritania OR Micronesia OR Moldova OR Moldovia OR Moldovian OR Mongolia OR Morocco OR Ifni OR Mozambique OR Myanmar OR Myanma OR Burma OR Nepal OR Netherlands Antilles OR Nicaragua OR Niger OR Nigeria OR Pakistan OR Palestine OR Papua New Guinea OR Paraguay OR Philippines OR Philipines OR Phillipines OR Phillippines OR Rwanda OR Ruanda OR Samoa OR Samoan Islands OR Navigator Island OR Navigator Islands OR Sao Tome OR Senegal OR Sierra Leone OR Sri Lanka OR Ceylon OR Solomon Islands OR Somalia OR Sudan OR Swaziland OR Syria OR Principe OR Tajikistan OR Tadzhikistan OR Tadjikistan OR Tadzhik OR Tanzania OR Timor-Leste OR Togo OR Togolese Republic OR Uganda OR Ukraine OR Uzbekistan OR Uzbek OR Vanuatu OR New Hebrides OR Vietnam OR Viet Nam OR West Bank OR Yemen OR Zambia OR Zimbabwe OR Rhodesia))) AND ab(((Afghanistan OR Angola OR Armenia OR Armenian OR Bangladesh OR Benin OR Bhutan OR Bolivia OR Burkina Faso OR Burkina Fasso OR Upper Volta OR Burundi OR Urundi OR Cambodia OR Khmer Republic OR Kampuchea OR Cameroon OR Cameroons OR Cameron OR Camerons OR Cape Verde OR Central African Republic OR Chad OR Comoros OR Comoro Islands OR Comores OR Mayotte OR Congo OR Zaire OR Cote d'Ivoire OR Ivory Coast OR Djibouti OR French Somaliland OR East Timor OR East Timur OR Timor Leste OR Egypt OR El Salvador OR Eritrea OR Ethiopia OR Gabon OR Gabonese Republic OR Gambia OR Gaza OR Georgia Republic OR Georgian Republic OR Ghana OR Gold Coast OR Guatemala OR Guinea OR Guinea-Bisau OR Guam OR Guiana OR Guyana OR Haiti OR Honduras OR India OR Maldives OR Indonesia OR Kenya OR Kiribati OR (Democratic People* NEAR/2 Korea) OR Kosovo OR Kyrgyzstan OR Kirghizia OR Kyrgyz Republic OR Kirghiz OR Kirgizstan OR Lao PDR OR Laos OR Lesotho OR Basutoland OR Liberia OR Madagascar OR Malawi OR Nyasaland OR Mali OR Mauritania OR Micronesia OR Moldova OR Moldovia OR Moldovian OR Mongolia OR Morocco OR Ifni OR Mozambique OR Myanmar OR Myanma OR Burma OR Nepal OR Netherlands Antilles OR Nicaragua OR Niger OR Nigeria OR Pakistan OR Palestine OR Papua New Guinea OR Paraguay OR Philippines OR Philipines OR Phillipines OR Phillippines OR Rwanda OR Ruanda OR Samoa OR Samoan Islands OR Navigator Island OR Navigator Islands OR Sao Tome OR Senegal OR Sierra Leone OR Sri Lanka OR Ceylon OR Solomon Islands OR Somalia OR Sudan OR Swaziland OR Syria OR Principe OR Tajikistan OR Tadzhikistan OR Tadjikistan OR Tadzhik OR Tanzania OR Timor-Leste OR Togo OR Togolese Republic OR Uganda OR Ukraine OR Uzbekistan OR Uzbek OR Vanuatu OR New Hebrides OR Vietnam OR Viet Nam OR West Bank OR Yemen OR Zambia OR Zimbabwe OR Rhodesia))) AND ulo(((Afghanistan OR Angola OR Armenia OR Armenian OR Bangladesh OR Benin OR Bhutan OR Bolivia OR Burkina Faso OR Burkina Fasso OR Upper Volta OR Burundi OR Urundi OR Cambodia OR Khmer Republic OR Kampuchea OR Cameroon OR Cameroons OR Cameron OR Camerons OR Cape Verde OR Central African Republic OR Chad OR Comoros OR Comoro Islands OR Comores OR Mayotte OR Congo OR Zaire OR Cote d'Ivoire OR Ivory Coast OR Djibouti OR French Somaliland OR East Timor OR East Timur OR Timor Leste OR Egypt OR El Salvador OR Eritrea OR Ethiopia OR Gabon OR Gabonese Republic OR Gambia OR Gaza OR Georgia Republic OR Georgian Republic OR Ghana OR Gold Coast OR Guatemala OR Guinea OR Guinea-Bisau OR Guam OR Guiana OR Guyana OR Haiti OR Honduras OR India OR Maldives OR Indonesia OR Kenya OR Kiribati OR (Democratic People* NEAR/2 Korea) OR Kosovo OR Kyrgyzstan OR Kirghizia OR Kyrgyz Republic OR Kirghiz OR Kirgizstan OR Lao PDR OR Laos OR Lesotho OR Basutoland OR Liberia OR Madagascar OR Malawi OR Nyasaland OR Mali OR Mauritania OR Micronesia OR Moldova OR Moldovia OR Moldovian OR Mongolia OR Morocco OR Ifni OR Mozambique OR Myanmar OR Myanma OR Burma OR Nepal OR Netherlands Antilles OR Nicaragua OR Niger OR Nigeria OR Pakistan OR Palestine OR Papua New Guinea OR Paraguay OR Philippines OR Philipines OR Phillipines OR Phillippines OR Rwanda OR Ruanda OR Samoa OR Samoan Islands OR Navigator Island OR Navigator Islands OR Sao Tome OR Senegal OR Sierra Leone OR Sri Lanka OR Ceylon OR Solomon Islands OR Somalia OR Sudan OR Swaziland OR Syria OR Principe OR Tajikistan OR Tadzhikistan OR Tadjikistan OR Tadzhik OR Tanzania OR Timor-Leste OR Togo OR Togolese Republic OR Uganda OR Ukraine OR Uzbekistan OR Uzbek OR Vanuatu OR New Hebrides OR Vietnam OR Viet Nam OR West Bank OR Yemen OR Zambia OR Zimbabwe OR Rhodesia)))) AND (ab((poverty) OR (((socioeconomic OR socio-economic OR economic) NEAR/2 (factor? OR inequalit* OR indicator? OR status OR development))) OR (((household? OR house-hold? OR family OR families) NEAR/3 (income OR earning? OR wage? OR poor OR wealth))) OR (("gross domestic product" OR "gross national product" OR gdp OR gnp)) OR ((unemploy* OR (employment NEAR/2 (status OR indicator? OR level?))))) AND ti((poverty) OR (((socioeconomic OR socio-economic OR economic) NEAR/2 (factor? OR inequalit* OR indicator? OR status OR development))) OR (((household? OR house-hold? OR family OR families) NEAR/3 (income OR earning? OR wage? OR poor OR wealth))) OR (("gross domestic product" OR "gross national product" OR gdp OR gnp)) OR ((unemploy* OR (employment NEAR/2 (status OR indicator? OR level?))))) AND ti(economic OR socioeconomic*)) AND ((ti(((("type 2" OR "type ii" OR "noninsulin dependent" OR "non insulin dependent" OR "adult onset" OR "maturity onset" OR obes*) NEAR/2 diabet*))) OR ti(diabet*) OR ti((niddm OR t2dm OR tiidm))) OR (ab(((chronic NEAR/2 (lung OR pulmonary))) OR (copd)) OR ti(((chronic NEAR/2 (lung OR pulmonary))) OR (copd))) OR (ab(((neoplas* OR cancer* OR carcinoma* OR tumor* OR tumour* OR malignan* OR leukaemia OR leukemia OR lymphoma?))) OR ti(((neoplas* OR cancer* OR carcinoma* OR tumor* OR tumour* OR malignan* OR leukaemia OR leukemia OR lymphoma?)))) OR (ab((((cardiovascular OR cardio-vascular) NEAR/3 disease*)) OR (((cardiovascular OR cardio-vascular) NEAR/3 (event* OR outcome* OR risk*))) OR (((coronary OR heart OR myocard*) NEAR/3 disease*)) OR (((coronary OR heart OR myocard*) NEAR/3 (event* OR outcome* OR risk*))) OR (((ischaemic OR ischemic OR ischaemia OR ischemia) NEAR/3 disease*)) OR (((ischaemic OR ischemic OR ischaemia OR ischemia) NEAR/3 (event* OR outcome* OR risk*))) OR ("myocardial infarct*") OR (((cerebrovascular OR vascular) NEAR/3 disease*)) OR (((cerebrovascular OR vascular) NEAR/3 (event* OR outcome* OR risk*))) OR (stroke) OR ("heart failure")) OR ti((((cardiovascular OR cardio-vascular) NEAR/3 disease*)) OR (((cardiovascular OR cardio-vascular) NEAR/3 (event* OR outcome* OR risk*))) OR (((coronary OR heart OR myocard*) NEAR/3 disease*)) OR (((coronary OR heart OR myocard*) NEAR/3 (event* OR outcome* OR risk*))) OR (((ischaemic OR ischemic OR ischaemia OR ischemia) NEAR/3 disease*)) OR (((ischaemic OR ischemic OR ischaemia OR ischemia) NEAR/3 (event* OR outcome* OR risk*))) OR ("myocardial infarct*") OR (((cerebrovascular OR vascular) NEAR/3 disease*)) OR (((cerebrovascular OR vascular) NEAR/3 (event* OR outcome* OR risk*))) OR (stroke) OR ("heart failure"))))</t>
  </si>
  <si>
    <t>ti(mortality OR survival OR death? OR morbidit*) AND ab(mortality OR survival OR death? OR morbidit*)</t>
  </si>
  <si>
    <t>(copd OR "chronic lung" OR "chronic pulmonary") AND (poverty OR socioeconomic OR income OR "economic development" OR "economic indicators" OR "economic aspect") AND (mortality OR survival OR deaths OR morbidity OR morbidities)</t>
  </si>
  <si>
    <t>(cardiovascular OR cardio-vascular OR heart OR ischaemia OR ischaemic OR ischemia OR ischemic OR myocardial OR cerebrovascular OR stroke) AND (poverty OR socioeconomic OR income OR "economic development" OR "economic indicators" OR "economic aspect") AND (mortality OR survival OR deaths OR morbidity OR morbidities)</t>
  </si>
  <si>
    <t>(diabetes OR diabetic) AND (poverty OR socioeconomic OR income OR "economic development" OR "economic indicators" OR "economic aspect") AND (mortality OR survival OR deaths OR morbidity OR morbidities)</t>
  </si>
  <si>
    <t>(cancer OR neoplasm OR carcinoma OR leukaemia OR leukemia OR lymphoma) AND (poverty OR socioeconomic OR income OR "economic development" OR "economic indicators" OR "economic aspect") AND (mortality OR survival OR deaths OR morbidity OR morbidities)</t>
  </si>
  <si>
    <t>Publication types removed:</t>
  </si>
  <si>
    <t>Duplicates:</t>
  </si>
  <si>
    <t>Types of articles removed:</t>
  </si>
  <si>
    <t>Editorial, letters, commentary</t>
  </si>
  <si>
    <t>Narrative reviews</t>
  </si>
  <si>
    <t>Conference abstracts</t>
  </si>
  <si>
    <t>Final Total:</t>
  </si>
  <si>
    <t>8 AND 7 AND 6 AND 5</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</si>
</sst>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14" fontId="0" fillId="0" borderId="0" xfId="0" applyNumberFormat="1" applyAlignment="1">
      <alignment horizontal="left" vertical="top" wrapText="1"/>
    </xf>
    <xf numFmtId="3" fontId="0" fillId="0" borderId="0" xfId="0" applyNumberForma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workbookViewId="0">
      <selection activeCell="B26" sqref="B26"/>
    </sheetView>
  </sheetViews>
  <sheetFormatPr defaultRowHeight="15" x14ac:dyDescent="0.25"/>
  <cols>
    <col min="1" max="1" width="36.85546875" style="2" customWidth="1"/>
    <col min="2" max="2" width="27.5703125" style="2" customWidth="1"/>
    <col min="3" max="3" width="27.85546875" style="2" customWidth="1"/>
    <col min="4" max="4" width="10.7109375" style="2" customWidth="1"/>
    <col min="5" max="16384" width="9.140625" style="2"/>
  </cols>
  <sheetData>
    <row r="1" spans="1:5" s="1" customFormat="1" x14ac:dyDescent="0.25">
      <c r="A1" s="1" t="s">
        <v>0</v>
      </c>
      <c r="B1" s="1" t="s">
        <v>1</v>
      </c>
      <c r="C1" s="1" t="s">
        <v>2</v>
      </c>
      <c r="D1" s="1" t="s">
        <v>3</v>
      </c>
      <c r="E1" s="1" t="s">
        <v>4</v>
      </c>
    </row>
    <row r="2" spans="1:5" ht="30" x14ac:dyDescent="0.25">
      <c r="A2" s="2" t="s">
        <v>14</v>
      </c>
      <c r="B2" s="2" t="s">
        <v>13</v>
      </c>
      <c r="D2" s="3">
        <v>42121</v>
      </c>
      <c r="E2" s="2">
        <v>0</v>
      </c>
    </row>
    <row r="3" spans="1:5" x14ac:dyDescent="0.25">
      <c r="A3" s="2" t="s">
        <v>6</v>
      </c>
      <c r="B3" s="2" t="s">
        <v>5</v>
      </c>
      <c r="C3" s="2" t="s">
        <v>82</v>
      </c>
      <c r="D3" s="3">
        <v>42121</v>
      </c>
      <c r="E3" s="2">
        <v>2132</v>
      </c>
    </row>
    <row r="4" spans="1:5" x14ac:dyDescent="0.25">
      <c r="A4" s="2" t="s">
        <v>15</v>
      </c>
      <c r="B4" s="2" t="s">
        <v>5</v>
      </c>
      <c r="C4" s="2" t="s">
        <v>112</v>
      </c>
      <c r="D4" s="3">
        <v>42121</v>
      </c>
      <c r="E4" s="2">
        <v>608</v>
      </c>
    </row>
    <row r="5" spans="1:5" x14ac:dyDescent="0.25">
      <c r="A5" s="2" t="s">
        <v>16</v>
      </c>
      <c r="B5" s="2" t="s">
        <v>17</v>
      </c>
      <c r="D5" s="3"/>
      <c r="E5" s="2">
        <v>214</v>
      </c>
    </row>
    <row r="6" spans="1:5" ht="45" x14ac:dyDescent="0.25">
      <c r="A6" s="2" t="s">
        <v>7</v>
      </c>
      <c r="B6" s="2" t="s">
        <v>5</v>
      </c>
      <c r="C6" s="2" t="s">
        <v>8</v>
      </c>
      <c r="D6" s="3">
        <v>42121</v>
      </c>
      <c r="E6" s="2">
        <v>972</v>
      </c>
    </row>
    <row r="7" spans="1:5" x14ac:dyDescent="0.25">
      <c r="A7" s="2" t="s">
        <v>9</v>
      </c>
      <c r="B7" s="2" t="s">
        <v>10</v>
      </c>
      <c r="C7" s="2" t="s">
        <v>11</v>
      </c>
      <c r="D7" s="3">
        <v>42121</v>
      </c>
      <c r="E7" s="2">
        <v>126</v>
      </c>
    </row>
    <row r="8" spans="1:5" s="1" customFormat="1" x14ac:dyDescent="0.25">
      <c r="A8" s="1" t="s">
        <v>12</v>
      </c>
      <c r="E8" s="1">
        <f>SUM(E2:E7)</f>
        <v>4052</v>
      </c>
    </row>
    <row r="9" spans="1:5" x14ac:dyDescent="0.25">
      <c r="A9" s="2" t="s">
        <v>140</v>
      </c>
      <c r="E9" s="2">
        <v>1181</v>
      </c>
    </row>
    <row r="10" spans="1:5" x14ac:dyDescent="0.25">
      <c r="A10" s="2" t="s">
        <v>139</v>
      </c>
      <c r="E10" s="2">
        <v>788</v>
      </c>
    </row>
    <row r="11" spans="1:5" s="1" customFormat="1" x14ac:dyDescent="0.25">
      <c r="A11" s="1" t="s">
        <v>145</v>
      </c>
      <c r="E11" s="1">
        <v>2083</v>
      </c>
    </row>
    <row r="13" spans="1:5" x14ac:dyDescent="0.25">
      <c r="A13" s="2" t="s">
        <v>141</v>
      </c>
    </row>
    <row r="14" spans="1:5" x14ac:dyDescent="0.25">
      <c r="A14" s="2" t="s">
        <v>142</v>
      </c>
      <c r="B14" s="2">
        <v>36</v>
      </c>
    </row>
    <row r="15" spans="1:5" x14ac:dyDescent="0.25">
      <c r="A15" s="2" t="s">
        <v>143</v>
      </c>
      <c r="B15" s="2">
        <v>168</v>
      </c>
    </row>
    <row r="16" spans="1:5" x14ac:dyDescent="0.25">
      <c r="A16" s="2" t="s">
        <v>144</v>
      </c>
      <c r="B16" s="2">
        <v>586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
  <sheetViews>
    <sheetView tabSelected="1" workbookViewId="0">
      <selection activeCell="M55" sqref="M55"/>
    </sheetView>
  </sheetViews>
  <sheetFormatPr defaultRowHeight="15" x14ac:dyDescent="0.25"/>
  <cols>
    <col min="1" max="1" width="6.42578125" style="2" customWidth="1"/>
    <col min="2" max="2" width="96.85546875" style="2" customWidth="1"/>
    <col min="3" max="16384" width="9.140625" style="2"/>
  </cols>
  <sheetData>
    <row r="1" spans="1:3" x14ac:dyDescent="0.25">
      <c r="A1" s="2" t="s">
        <v>18</v>
      </c>
      <c r="B1" s="2" t="s">
        <v>19</v>
      </c>
      <c r="C1" s="2" t="s">
        <v>20</v>
      </c>
    </row>
    <row r="2" spans="1:3" x14ac:dyDescent="0.25">
      <c r="A2" s="2">
        <v>1</v>
      </c>
      <c r="B2" s="2" t="s">
        <v>21</v>
      </c>
      <c r="C2" s="2">
        <v>186811</v>
      </c>
    </row>
    <row r="3" spans="1:3" x14ac:dyDescent="0.25">
      <c r="A3" s="2">
        <v>2</v>
      </c>
      <c r="B3" s="2" t="s">
        <v>22</v>
      </c>
      <c r="C3" s="2">
        <v>363781</v>
      </c>
    </row>
    <row r="4" spans="1:3" x14ac:dyDescent="0.25">
      <c r="A4" s="2">
        <v>3</v>
      </c>
      <c r="B4" s="2" t="s">
        <v>23</v>
      </c>
      <c r="C4" s="2">
        <v>88210</v>
      </c>
    </row>
    <row r="5" spans="1:3" x14ac:dyDescent="0.25">
      <c r="A5" s="2">
        <v>4</v>
      </c>
      <c r="B5" s="2" t="s">
        <v>24</v>
      </c>
      <c r="C5" s="2">
        <v>133710</v>
      </c>
    </row>
    <row r="6" spans="1:3" x14ac:dyDescent="0.25">
      <c r="A6" s="2">
        <v>5</v>
      </c>
      <c r="B6" s="2" t="s">
        <v>25</v>
      </c>
      <c r="C6" s="2">
        <v>90488</v>
      </c>
    </row>
    <row r="7" spans="1:3" x14ac:dyDescent="0.25">
      <c r="A7" s="2">
        <v>6</v>
      </c>
      <c r="B7" s="2" t="s">
        <v>26</v>
      </c>
      <c r="C7" s="2">
        <v>55347</v>
      </c>
    </row>
    <row r="8" spans="1:3" x14ac:dyDescent="0.25">
      <c r="A8" s="2">
        <v>7</v>
      </c>
      <c r="B8" s="2" t="s">
        <v>27</v>
      </c>
      <c r="C8" s="2">
        <v>2311224</v>
      </c>
    </row>
    <row r="9" spans="1:3" x14ac:dyDescent="0.25">
      <c r="A9" s="2">
        <v>8</v>
      </c>
      <c r="B9" s="2" t="s">
        <v>28</v>
      </c>
      <c r="C9" s="2">
        <v>114012</v>
      </c>
    </row>
    <row r="10" spans="1:3" x14ac:dyDescent="0.25">
      <c r="A10" s="2">
        <v>9</v>
      </c>
      <c r="B10" s="2" t="s">
        <v>29</v>
      </c>
      <c r="C10" s="2">
        <v>93959</v>
      </c>
    </row>
    <row r="11" spans="1:3" x14ac:dyDescent="0.25">
      <c r="A11" s="2">
        <v>10</v>
      </c>
      <c r="B11" s="2" t="s">
        <v>30</v>
      </c>
      <c r="C11" s="2">
        <v>207350</v>
      </c>
    </row>
    <row r="12" spans="1:3" x14ac:dyDescent="0.25">
      <c r="A12" s="2">
        <v>11</v>
      </c>
      <c r="B12" s="2" t="s">
        <v>31</v>
      </c>
      <c r="C12" s="2">
        <v>54297</v>
      </c>
    </row>
    <row r="13" spans="1:3" x14ac:dyDescent="0.25">
      <c r="A13" s="2">
        <v>12</v>
      </c>
      <c r="B13" s="2" t="s">
        <v>32</v>
      </c>
      <c r="C13" s="2">
        <v>36433</v>
      </c>
    </row>
    <row r="14" spans="1:3" x14ac:dyDescent="0.25">
      <c r="A14" s="2">
        <v>13</v>
      </c>
      <c r="B14" s="2" t="s">
        <v>33</v>
      </c>
      <c r="C14" s="2">
        <v>17482</v>
      </c>
    </row>
    <row r="15" spans="1:3" x14ac:dyDescent="0.25">
      <c r="A15" s="2">
        <v>14</v>
      </c>
      <c r="B15" s="2" t="s">
        <v>34</v>
      </c>
      <c r="C15" s="2">
        <v>150918</v>
      </c>
    </row>
    <row r="16" spans="1:3" x14ac:dyDescent="0.25">
      <c r="A16" s="2">
        <v>15</v>
      </c>
      <c r="B16" s="2" t="s">
        <v>35</v>
      </c>
      <c r="C16" s="2">
        <v>54465</v>
      </c>
    </row>
    <row r="17" spans="1:3" x14ac:dyDescent="0.25">
      <c r="A17" s="2">
        <v>16</v>
      </c>
      <c r="B17" s="2" t="s">
        <v>36</v>
      </c>
      <c r="C17" s="2">
        <v>19799</v>
      </c>
    </row>
    <row r="18" spans="1:3" x14ac:dyDescent="0.25">
      <c r="A18" s="2">
        <v>17</v>
      </c>
      <c r="B18" s="2" t="s">
        <v>37</v>
      </c>
      <c r="C18" s="2">
        <v>156256</v>
      </c>
    </row>
    <row r="19" spans="1:3" x14ac:dyDescent="0.25">
      <c r="A19" s="2">
        <v>18</v>
      </c>
      <c r="B19" s="2" t="s">
        <v>38</v>
      </c>
      <c r="C19" s="2">
        <v>113307</v>
      </c>
    </row>
    <row r="20" spans="1:3" x14ac:dyDescent="0.25">
      <c r="A20" s="2">
        <v>19</v>
      </c>
      <c r="B20" s="2" t="s">
        <v>39</v>
      </c>
      <c r="C20" s="2">
        <v>248624</v>
      </c>
    </row>
    <row r="21" spans="1:3" ht="30" x14ac:dyDescent="0.25">
      <c r="A21" s="2">
        <v>20</v>
      </c>
      <c r="B21" s="2" t="s">
        <v>40</v>
      </c>
      <c r="C21" s="2">
        <v>110312</v>
      </c>
    </row>
    <row r="22" spans="1:3" x14ac:dyDescent="0.25">
      <c r="A22" s="2">
        <v>21</v>
      </c>
      <c r="B22" s="2" t="s">
        <v>41</v>
      </c>
      <c r="C22" s="2">
        <v>14773</v>
      </c>
    </row>
    <row r="23" spans="1:3" x14ac:dyDescent="0.25">
      <c r="A23" s="2">
        <v>22</v>
      </c>
      <c r="B23" s="2" t="s">
        <v>42</v>
      </c>
      <c r="C23" s="2">
        <v>48399</v>
      </c>
    </row>
    <row r="24" spans="1:3" x14ac:dyDescent="0.25">
      <c r="A24" s="2">
        <v>23</v>
      </c>
      <c r="B24" s="2" t="s">
        <v>43</v>
      </c>
      <c r="C24" s="2">
        <v>27910</v>
      </c>
    </row>
    <row r="25" spans="1:3" ht="30" x14ac:dyDescent="0.25">
      <c r="A25" s="2">
        <v>24</v>
      </c>
      <c r="B25" s="2" t="s">
        <v>44</v>
      </c>
      <c r="C25" s="2">
        <v>2546801</v>
      </c>
    </row>
    <row r="26" spans="1:3" ht="30" x14ac:dyDescent="0.25">
      <c r="A26" s="2">
        <v>25</v>
      </c>
      <c r="B26" s="2" t="s">
        <v>45</v>
      </c>
      <c r="C26" s="2">
        <v>4382641</v>
      </c>
    </row>
    <row r="27" spans="1:3" x14ac:dyDescent="0.25">
      <c r="A27" s="2">
        <v>26</v>
      </c>
      <c r="B27" s="2" t="s">
        <v>46</v>
      </c>
      <c r="C27" s="2">
        <v>31601</v>
      </c>
    </row>
    <row r="28" spans="1:3" x14ac:dyDescent="0.25">
      <c r="A28" s="2">
        <v>27</v>
      </c>
      <c r="B28" s="2" t="s">
        <v>47</v>
      </c>
      <c r="C28" s="2">
        <v>118204</v>
      </c>
    </row>
    <row r="29" spans="1:3" x14ac:dyDescent="0.25">
      <c r="A29" s="2">
        <v>28</v>
      </c>
      <c r="B29" s="2" t="s">
        <v>48</v>
      </c>
      <c r="C29" s="2">
        <v>22149</v>
      </c>
    </row>
    <row r="30" spans="1:3" x14ac:dyDescent="0.25">
      <c r="A30" s="2">
        <v>29</v>
      </c>
      <c r="B30" s="2" t="s">
        <v>49</v>
      </c>
      <c r="C30" s="2">
        <v>326</v>
      </c>
    </row>
    <row r="31" spans="1:3" x14ac:dyDescent="0.25">
      <c r="A31" s="2">
        <v>30</v>
      </c>
      <c r="B31" s="2" t="s">
        <v>50</v>
      </c>
      <c r="C31" s="2">
        <v>466</v>
      </c>
    </row>
    <row r="32" spans="1:3" x14ac:dyDescent="0.25">
      <c r="A32" s="2">
        <v>31</v>
      </c>
      <c r="B32" s="2" t="s">
        <v>51</v>
      </c>
      <c r="C32" s="2">
        <v>13454</v>
      </c>
    </row>
    <row r="33" spans="1:3" x14ac:dyDescent="0.25">
      <c r="A33" s="2">
        <v>32</v>
      </c>
      <c r="B33" s="2" t="s">
        <v>52</v>
      </c>
      <c r="C33" s="2">
        <v>16002</v>
      </c>
    </row>
    <row r="34" spans="1:3" ht="30" x14ac:dyDescent="0.25">
      <c r="A34" s="2">
        <v>33</v>
      </c>
      <c r="B34" s="2" t="s">
        <v>53</v>
      </c>
      <c r="C34" s="2">
        <v>47699</v>
      </c>
    </row>
    <row r="35" spans="1:3" ht="30" x14ac:dyDescent="0.25">
      <c r="A35" s="2">
        <v>34</v>
      </c>
      <c r="B35" s="2" t="s">
        <v>54</v>
      </c>
      <c r="C35" s="2">
        <v>14609</v>
      </c>
    </row>
    <row r="36" spans="1:3" x14ac:dyDescent="0.25">
      <c r="A36" s="2">
        <v>35</v>
      </c>
      <c r="B36" s="2" t="s">
        <v>55</v>
      </c>
      <c r="C36" s="2">
        <v>13970</v>
      </c>
    </row>
    <row r="37" spans="1:3" x14ac:dyDescent="0.25">
      <c r="A37" s="2">
        <v>36</v>
      </c>
      <c r="B37" s="2" t="s">
        <v>56</v>
      </c>
      <c r="C37" s="2">
        <v>16418</v>
      </c>
    </row>
    <row r="38" spans="1:3" x14ac:dyDescent="0.25">
      <c r="A38" s="2">
        <v>37</v>
      </c>
      <c r="B38" s="2" t="s">
        <v>57</v>
      </c>
      <c r="C38" s="2">
        <v>236525</v>
      </c>
    </row>
    <row r="39" spans="1:3" x14ac:dyDescent="0.25">
      <c r="A39" s="2">
        <v>38</v>
      </c>
      <c r="B39" s="2" t="s">
        <v>58</v>
      </c>
      <c r="C39" s="2">
        <v>63346</v>
      </c>
    </row>
    <row r="40" spans="1:3" ht="285" x14ac:dyDescent="0.25">
      <c r="A40" s="2">
        <v>39</v>
      </c>
      <c r="B40" s="2" t="s">
        <v>59</v>
      </c>
      <c r="C40" s="2">
        <v>770728</v>
      </c>
    </row>
    <row r="41" spans="1:3" ht="45" x14ac:dyDescent="0.25">
      <c r="A41" s="2">
        <v>40</v>
      </c>
      <c r="B41" s="2" t="s">
        <v>60</v>
      </c>
      <c r="C41" s="2">
        <v>58852</v>
      </c>
    </row>
    <row r="42" spans="1:3" ht="30" x14ac:dyDescent="0.25">
      <c r="A42" s="2">
        <v>41</v>
      </c>
      <c r="B42" s="2" t="s">
        <v>61</v>
      </c>
      <c r="C42" s="2">
        <v>300</v>
      </c>
    </row>
    <row r="43" spans="1:3" x14ac:dyDescent="0.25">
      <c r="A43" s="2">
        <v>42</v>
      </c>
      <c r="B43" s="2" t="s">
        <v>62</v>
      </c>
      <c r="C43" s="2">
        <v>159</v>
      </c>
    </row>
    <row r="44" spans="1:3" x14ac:dyDescent="0.25">
      <c r="A44" s="2">
        <v>43</v>
      </c>
      <c r="B44" s="2" t="s">
        <v>63</v>
      </c>
      <c r="C44" s="2">
        <v>398</v>
      </c>
    </row>
    <row r="45" spans="1:3" x14ac:dyDescent="0.25">
      <c r="A45" s="2">
        <v>44</v>
      </c>
      <c r="B45" s="2" t="s">
        <v>64</v>
      </c>
      <c r="C45" s="2">
        <v>115</v>
      </c>
    </row>
    <row r="46" spans="1:3" x14ac:dyDescent="0.25">
      <c r="A46" s="2">
        <v>45</v>
      </c>
      <c r="B46" s="2" t="s">
        <v>65</v>
      </c>
      <c r="C46" s="2">
        <v>835880</v>
      </c>
    </row>
    <row r="47" spans="1:3" x14ac:dyDescent="0.25">
      <c r="A47" s="2">
        <v>46</v>
      </c>
      <c r="B47" s="2" t="s">
        <v>116</v>
      </c>
      <c r="C47" s="2">
        <v>291566</v>
      </c>
    </row>
    <row r="48" spans="1:3" x14ac:dyDescent="0.25">
      <c r="A48" s="2">
        <v>47</v>
      </c>
      <c r="B48" s="2" t="s">
        <v>117</v>
      </c>
      <c r="C48" s="2">
        <v>23704</v>
      </c>
    </row>
    <row r="49" spans="1:3" x14ac:dyDescent="0.25">
      <c r="A49" s="2">
        <v>48</v>
      </c>
      <c r="B49" s="2" t="s">
        <v>118</v>
      </c>
      <c r="C49" s="2">
        <v>131031</v>
      </c>
    </row>
    <row r="50" spans="1:3" x14ac:dyDescent="0.25">
      <c r="A50" s="2">
        <v>49</v>
      </c>
      <c r="B50" s="2" t="s">
        <v>119</v>
      </c>
      <c r="C50" s="2">
        <v>1433322</v>
      </c>
    </row>
    <row r="51" spans="1:3" x14ac:dyDescent="0.25">
      <c r="A51" s="2">
        <v>50</v>
      </c>
      <c r="B51" s="2" t="s">
        <v>120</v>
      </c>
      <c r="C51" s="2">
        <v>267822</v>
      </c>
    </row>
    <row r="52" spans="1:3" x14ac:dyDescent="0.25">
      <c r="A52" s="2">
        <v>51</v>
      </c>
      <c r="B52" s="2" t="s">
        <v>66</v>
      </c>
      <c r="C52" s="2">
        <v>1644777</v>
      </c>
    </row>
    <row r="53" spans="1:3" x14ac:dyDescent="0.25">
      <c r="A53" s="2">
        <v>52</v>
      </c>
      <c r="B53" s="2" t="s">
        <v>67</v>
      </c>
      <c r="C53" s="2">
        <v>946</v>
      </c>
    </row>
    <row r="54" spans="1:3" ht="60" x14ac:dyDescent="0.25">
      <c r="A54" s="2">
        <v>53</v>
      </c>
      <c r="B54" s="2" t="s">
        <v>121</v>
      </c>
      <c r="C54" s="2">
        <v>101108</v>
      </c>
    </row>
    <row r="55" spans="1:3" x14ac:dyDescent="0.25">
      <c r="A55" s="2">
        <v>54</v>
      </c>
      <c r="B55" s="2" t="s">
        <v>68</v>
      </c>
      <c r="C55" s="2">
        <v>162</v>
      </c>
    </row>
    <row r="56" spans="1:3" x14ac:dyDescent="0.25">
      <c r="A56" s="2">
        <v>55</v>
      </c>
      <c r="B56" s="2" t="s">
        <v>69</v>
      </c>
      <c r="C56" s="2">
        <v>972</v>
      </c>
    </row>
  </sheetData>
  <sortState ref="A2:C117">
    <sortCondition ref="A2:A117"/>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
  <sheetViews>
    <sheetView workbookViewId="0">
      <selection activeCell="B16" sqref="B16"/>
    </sheetView>
  </sheetViews>
  <sheetFormatPr defaultRowHeight="15" x14ac:dyDescent="0.25"/>
  <cols>
    <col min="1" max="1" width="7.7109375" style="2" customWidth="1"/>
    <col min="2" max="2" width="91.7109375" style="2" customWidth="1"/>
    <col min="3" max="16384" width="9.140625" style="2"/>
  </cols>
  <sheetData>
    <row r="1" spans="1:3" x14ac:dyDescent="0.25">
      <c r="A1" s="2" t="s">
        <v>18</v>
      </c>
      <c r="B1" s="2" t="s">
        <v>19</v>
      </c>
      <c r="C1" s="2" t="s">
        <v>20</v>
      </c>
    </row>
    <row r="2" spans="1:3" x14ac:dyDescent="0.25">
      <c r="A2" s="2">
        <v>1</v>
      </c>
      <c r="B2" s="2" t="s">
        <v>70</v>
      </c>
      <c r="C2" s="2">
        <v>370143</v>
      </c>
    </row>
    <row r="3" spans="1:3" x14ac:dyDescent="0.25">
      <c r="A3" s="2">
        <v>2</v>
      </c>
      <c r="B3" s="2" t="s">
        <v>71</v>
      </c>
      <c r="C3" s="2">
        <v>678079</v>
      </c>
    </row>
    <row r="4" spans="1:3" x14ac:dyDescent="0.25">
      <c r="A4" s="2">
        <v>3</v>
      </c>
      <c r="B4" s="2" t="s">
        <v>23</v>
      </c>
      <c r="C4" s="2">
        <v>154387</v>
      </c>
    </row>
    <row r="5" spans="1:3" x14ac:dyDescent="0.25">
      <c r="A5" s="2">
        <v>4</v>
      </c>
      <c r="B5" s="2" t="s">
        <v>72</v>
      </c>
      <c r="C5" s="2">
        <v>101197</v>
      </c>
    </row>
    <row r="6" spans="1:3" x14ac:dyDescent="0.25">
      <c r="A6" s="2">
        <v>5</v>
      </c>
      <c r="B6" s="2" t="s">
        <v>73</v>
      </c>
      <c r="C6" s="2">
        <v>155994</v>
      </c>
    </row>
    <row r="7" spans="1:3" x14ac:dyDescent="0.25">
      <c r="A7" s="2">
        <v>6</v>
      </c>
      <c r="B7" s="2" t="s">
        <v>74</v>
      </c>
      <c r="C7" s="2">
        <v>78124</v>
      </c>
    </row>
    <row r="8" spans="1:3" x14ac:dyDescent="0.25">
      <c r="A8" s="2">
        <v>7</v>
      </c>
      <c r="B8" s="2" t="s">
        <v>75</v>
      </c>
      <c r="C8" s="2">
        <v>2716252</v>
      </c>
    </row>
    <row r="9" spans="1:3" x14ac:dyDescent="0.25">
      <c r="A9" s="2">
        <v>8</v>
      </c>
      <c r="B9" s="2" t="s">
        <v>28</v>
      </c>
      <c r="C9" s="2">
        <v>157891</v>
      </c>
    </row>
    <row r="10" spans="1:3" x14ac:dyDescent="0.25">
      <c r="A10" s="2">
        <v>9</v>
      </c>
      <c r="B10" s="2" t="s">
        <v>29</v>
      </c>
      <c r="C10" s="2">
        <v>139570</v>
      </c>
    </row>
    <row r="11" spans="1:3" x14ac:dyDescent="0.25">
      <c r="A11" s="2">
        <v>10</v>
      </c>
      <c r="B11" s="2" t="s">
        <v>30</v>
      </c>
      <c r="C11" s="2">
        <v>283161</v>
      </c>
    </row>
    <row r="12" spans="1:3" x14ac:dyDescent="0.25">
      <c r="A12" s="2">
        <v>11</v>
      </c>
      <c r="B12" s="2" t="s">
        <v>31</v>
      </c>
      <c r="C12" s="2">
        <v>76459</v>
      </c>
    </row>
    <row r="13" spans="1:3" x14ac:dyDescent="0.25">
      <c r="A13" s="2">
        <v>12</v>
      </c>
      <c r="B13" s="2" t="s">
        <v>32</v>
      </c>
      <c r="C13" s="2">
        <v>48605</v>
      </c>
    </row>
    <row r="14" spans="1:3" x14ac:dyDescent="0.25">
      <c r="A14" s="2">
        <v>13</v>
      </c>
      <c r="B14" s="2" t="s">
        <v>33</v>
      </c>
      <c r="C14" s="2">
        <v>25031</v>
      </c>
    </row>
    <row r="15" spans="1:3" x14ac:dyDescent="0.25">
      <c r="A15" s="2">
        <v>14</v>
      </c>
      <c r="B15" s="2" t="s">
        <v>34</v>
      </c>
      <c r="C15" s="2">
        <v>205571</v>
      </c>
    </row>
    <row r="16" spans="1:3" x14ac:dyDescent="0.25">
      <c r="A16" s="2">
        <v>15</v>
      </c>
      <c r="B16" s="2" t="s">
        <v>35</v>
      </c>
      <c r="C16" s="2">
        <v>73404</v>
      </c>
    </row>
    <row r="17" spans="1:3" x14ac:dyDescent="0.25">
      <c r="A17" s="2">
        <v>16</v>
      </c>
      <c r="B17" s="2" t="s">
        <v>36</v>
      </c>
      <c r="C17" s="2">
        <v>29683</v>
      </c>
    </row>
    <row r="18" spans="1:3" x14ac:dyDescent="0.25">
      <c r="A18" s="2">
        <v>17</v>
      </c>
      <c r="B18" s="2" t="s">
        <v>37</v>
      </c>
      <c r="C18" s="2">
        <v>230715</v>
      </c>
    </row>
    <row r="19" spans="1:3" x14ac:dyDescent="0.25">
      <c r="A19" s="2">
        <v>18</v>
      </c>
      <c r="B19" s="2" t="s">
        <v>38</v>
      </c>
      <c r="C19" s="2">
        <v>171145</v>
      </c>
    </row>
    <row r="20" spans="1:3" x14ac:dyDescent="0.25">
      <c r="A20" s="2">
        <v>19</v>
      </c>
      <c r="B20" s="2" t="s">
        <v>39</v>
      </c>
      <c r="C20" s="2">
        <v>331862</v>
      </c>
    </row>
    <row r="21" spans="1:3" ht="30" x14ac:dyDescent="0.25">
      <c r="A21" s="2">
        <v>20</v>
      </c>
      <c r="B21" s="2" t="s">
        <v>40</v>
      </c>
      <c r="C21" s="2">
        <v>158983</v>
      </c>
    </row>
    <row r="22" spans="1:3" x14ac:dyDescent="0.25">
      <c r="A22" s="2">
        <v>21</v>
      </c>
      <c r="B22" s="2" t="s">
        <v>41</v>
      </c>
      <c r="C22" s="2">
        <v>23122</v>
      </c>
    </row>
    <row r="23" spans="1:3" x14ac:dyDescent="0.25">
      <c r="A23" s="2">
        <v>22</v>
      </c>
      <c r="B23" s="2" t="s">
        <v>42</v>
      </c>
      <c r="C23" s="2">
        <v>64073</v>
      </c>
    </row>
    <row r="24" spans="1:3" x14ac:dyDescent="0.25">
      <c r="A24" s="2">
        <v>23</v>
      </c>
      <c r="B24" s="2" t="s">
        <v>43</v>
      </c>
      <c r="C24" s="2">
        <v>44791</v>
      </c>
    </row>
    <row r="25" spans="1:3" ht="30" x14ac:dyDescent="0.25">
      <c r="A25" s="2">
        <v>24</v>
      </c>
      <c r="B25" s="2" t="s">
        <v>44</v>
      </c>
      <c r="C25" s="2">
        <v>3241538</v>
      </c>
    </row>
    <row r="26" spans="1:3" ht="30" x14ac:dyDescent="0.25">
      <c r="A26" s="2">
        <v>25</v>
      </c>
      <c r="B26" s="2" t="s">
        <v>45</v>
      </c>
      <c r="C26" s="2">
        <v>5640583</v>
      </c>
    </row>
    <row r="27" spans="1:3" x14ac:dyDescent="0.25">
      <c r="A27" s="2">
        <v>26</v>
      </c>
      <c r="B27" s="2" t="s">
        <v>76</v>
      </c>
      <c r="C27" s="2">
        <v>32452</v>
      </c>
    </row>
    <row r="28" spans="1:3" x14ac:dyDescent="0.25">
      <c r="A28" s="2">
        <v>27</v>
      </c>
      <c r="B28" s="2" t="s">
        <v>77</v>
      </c>
      <c r="C28" s="2">
        <v>216714</v>
      </c>
    </row>
    <row r="29" spans="1:3" x14ac:dyDescent="0.25">
      <c r="A29" s="2">
        <v>28</v>
      </c>
      <c r="B29" s="2" t="s">
        <v>78</v>
      </c>
      <c r="C29" s="2">
        <v>60072</v>
      </c>
    </row>
    <row r="30" spans="1:3" x14ac:dyDescent="0.25">
      <c r="A30" s="2">
        <v>29</v>
      </c>
      <c r="B30" s="2" t="s">
        <v>79</v>
      </c>
      <c r="C30" s="2">
        <v>1538</v>
      </c>
    </row>
    <row r="31" spans="1:3" x14ac:dyDescent="0.25">
      <c r="A31" s="2">
        <v>30</v>
      </c>
      <c r="B31" s="2" t="s">
        <v>50</v>
      </c>
      <c r="C31" s="2">
        <v>8355</v>
      </c>
    </row>
    <row r="32" spans="1:3" x14ac:dyDescent="0.25">
      <c r="A32" s="2">
        <v>31</v>
      </c>
      <c r="B32" s="2" t="s">
        <v>80</v>
      </c>
      <c r="C32" s="2">
        <v>4450</v>
      </c>
    </row>
    <row r="33" spans="1:3" x14ac:dyDescent="0.25">
      <c r="A33" s="2">
        <v>32</v>
      </c>
      <c r="B33" s="2" t="s">
        <v>52</v>
      </c>
      <c r="C33" s="2">
        <v>17818</v>
      </c>
    </row>
    <row r="34" spans="1:3" ht="30" x14ac:dyDescent="0.25">
      <c r="A34" s="2">
        <v>33</v>
      </c>
      <c r="B34" s="2" t="s">
        <v>53</v>
      </c>
      <c r="C34" s="2">
        <v>55948</v>
      </c>
    </row>
    <row r="35" spans="1:3" ht="30" x14ac:dyDescent="0.25">
      <c r="A35" s="2">
        <v>34</v>
      </c>
      <c r="B35" s="2" t="s">
        <v>54</v>
      </c>
      <c r="C35" s="2">
        <v>17151</v>
      </c>
    </row>
    <row r="36" spans="1:3" x14ac:dyDescent="0.25">
      <c r="A36" s="2">
        <v>35</v>
      </c>
      <c r="B36" s="2" t="s">
        <v>55</v>
      </c>
      <c r="C36" s="2">
        <v>14832</v>
      </c>
    </row>
    <row r="37" spans="1:3" x14ac:dyDescent="0.25">
      <c r="A37" s="2">
        <v>36</v>
      </c>
      <c r="B37" s="2" t="s">
        <v>56</v>
      </c>
      <c r="C37" s="2">
        <v>20508</v>
      </c>
    </row>
    <row r="38" spans="1:3" x14ac:dyDescent="0.25">
      <c r="A38" s="2">
        <v>37</v>
      </c>
      <c r="B38" s="2" t="s">
        <v>57</v>
      </c>
      <c r="C38" s="2">
        <v>363683</v>
      </c>
    </row>
    <row r="39" spans="1:3" x14ac:dyDescent="0.25">
      <c r="A39" s="2">
        <v>38</v>
      </c>
      <c r="B39" s="2" t="s">
        <v>81</v>
      </c>
      <c r="C39" s="2">
        <v>79884</v>
      </c>
    </row>
    <row r="40" spans="1:3" ht="300" x14ac:dyDescent="0.25">
      <c r="A40" s="2">
        <v>39</v>
      </c>
      <c r="B40" s="2" t="s">
        <v>59</v>
      </c>
      <c r="C40" s="2">
        <v>897036</v>
      </c>
    </row>
    <row r="41" spans="1:3" ht="45" x14ac:dyDescent="0.25">
      <c r="A41" s="2">
        <v>40</v>
      </c>
      <c r="B41" s="2" t="s">
        <v>60</v>
      </c>
      <c r="C41" s="2">
        <v>71570</v>
      </c>
    </row>
    <row r="42" spans="1:3" ht="30" x14ac:dyDescent="0.25">
      <c r="A42" s="2">
        <v>41</v>
      </c>
      <c r="B42" s="2" t="s">
        <v>61</v>
      </c>
      <c r="C42" s="2">
        <v>367</v>
      </c>
    </row>
    <row r="43" spans="1:3" x14ac:dyDescent="0.25">
      <c r="A43" s="2">
        <v>42</v>
      </c>
      <c r="B43" s="2" t="s">
        <v>62</v>
      </c>
      <c r="C43" s="2">
        <v>208</v>
      </c>
    </row>
    <row r="44" spans="1:3" x14ac:dyDescent="0.25">
      <c r="A44" s="2">
        <v>43</v>
      </c>
      <c r="B44" s="2" t="s">
        <v>63</v>
      </c>
      <c r="C44" s="2">
        <v>559</v>
      </c>
    </row>
    <row r="45" spans="1:3" x14ac:dyDescent="0.25">
      <c r="A45" s="2">
        <v>44</v>
      </c>
      <c r="B45" s="2" t="s">
        <v>64</v>
      </c>
      <c r="C45" s="2">
        <v>157</v>
      </c>
    </row>
    <row r="46" spans="1:3" x14ac:dyDescent="0.25">
      <c r="A46" s="2">
        <v>45</v>
      </c>
      <c r="B46" s="2" t="s">
        <v>65</v>
      </c>
      <c r="C46" s="2">
        <v>976898</v>
      </c>
    </row>
    <row r="47" spans="1:3" x14ac:dyDescent="0.25">
      <c r="A47" s="2">
        <v>46</v>
      </c>
      <c r="B47" s="2" t="s">
        <v>126</v>
      </c>
      <c r="C47" s="2">
        <v>565609</v>
      </c>
    </row>
    <row r="48" spans="1:3" x14ac:dyDescent="0.25">
      <c r="A48" s="2">
        <v>47</v>
      </c>
      <c r="B48" s="2" t="s">
        <v>127</v>
      </c>
      <c r="C48" s="2">
        <v>380155</v>
      </c>
    </row>
    <row r="49" spans="1:3" x14ac:dyDescent="0.25">
      <c r="A49" s="2">
        <v>48</v>
      </c>
      <c r="B49" s="2" t="s">
        <v>128</v>
      </c>
      <c r="C49" s="2">
        <v>235010</v>
      </c>
    </row>
    <row r="50" spans="1:3" x14ac:dyDescent="0.25">
      <c r="A50" s="2">
        <v>49</v>
      </c>
      <c r="B50" s="2" t="s">
        <v>119</v>
      </c>
      <c r="C50" s="2">
        <v>1906703</v>
      </c>
    </row>
    <row r="51" spans="1:3" x14ac:dyDescent="0.25">
      <c r="A51" s="2">
        <v>50</v>
      </c>
      <c r="B51" s="2" t="s">
        <v>120</v>
      </c>
      <c r="C51" s="2">
        <v>374780</v>
      </c>
    </row>
    <row r="52" spans="1:3" x14ac:dyDescent="0.25">
      <c r="A52" s="2">
        <v>51</v>
      </c>
      <c r="B52" s="2" t="s">
        <v>66</v>
      </c>
      <c r="C52" s="2">
        <v>2284456</v>
      </c>
    </row>
    <row r="53" spans="1:3" x14ac:dyDescent="0.25">
      <c r="A53" s="2">
        <v>52</v>
      </c>
      <c r="B53" s="2" t="s">
        <v>67</v>
      </c>
      <c r="C53" s="2">
        <v>2048</v>
      </c>
    </row>
    <row r="54" spans="1:3" x14ac:dyDescent="0.25">
      <c r="A54" s="2">
        <v>53</v>
      </c>
      <c r="B54" s="2" t="s">
        <v>129</v>
      </c>
      <c r="C54" s="2">
        <v>72279</v>
      </c>
    </row>
    <row r="55" spans="1:3" x14ac:dyDescent="0.25">
      <c r="A55" s="2">
        <v>54</v>
      </c>
      <c r="B55" s="2" t="s">
        <v>130</v>
      </c>
      <c r="C55" s="2">
        <v>298</v>
      </c>
    </row>
    <row r="56" spans="1:3" x14ac:dyDescent="0.25">
      <c r="A56" s="2">
        <v>55</v>
      </c>
      <c r="B56" s="2" t="s">
        <v>69</v>
      </c>
      <c r="C56" s="2">
        <v>2132</v>
      </c>
    </row>
  </sheetData>
  <sortState ref="A2:C114">
    <sortCondition ref="A2:A114"/>
  </sortState>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topLeftCell="A49" workbookViewId="0">
      <selection activeCell="B15" sqref="B15"/>
    </sheetView>
  </sheetViews>
  <sheetFormatPr defaultRowHeight="15" x14ac:dyDescent="0.25"/>
  <cols>
    <col min="1" max="1" width="7.7109375" style="2" customWidth="1"/>
    <col min="2" max="2" width="71.42578125" style="2" customWidth="1"/>
    <col min="3" max="16384" width="9.140625" style="2"/>
  </cols>
  <sheetData>
    <row r="1" spans="1:3" x14ac:dyDescent="0.25">
      <c r="A1" s="2" t="s">
        <v>18</v>
      </c>
      <c r="B1" s="2" t="s">
        <v>19</v>
      </c>
      <c r="C1" s="2" t="s">
        <v>20</v>
      </c>
    </row>
    <row r="2" spans="1:3" ht="30" x14ac:dyDescent="0.25">
      <c r="A2" s="2">
        <v>1</v>
      </c>
      <c r="B2" s="2" t="s">
        <v>83</v>
      </c>
      <c r="C2" s="2">
        <v>59134</v>
      </c>
    </row>
    <row r="3" spans="1:3" x14ac:dyDescent="0.25">
      <c r="A3" s="2">
        <v>2</v>
      </c>
      <c r="B3" s="2" t="s">
        <v>84</v>
      </c>
      <c r="C3" s="2">
        <v>11314</v>
      </c>
    </row>
    <row r="4" spans="1:3" x14ac:dyDescent="0.25">
      <c r="A4" s="2">
        <v>3</v>
      </c>
      <c r="B4" s="2" t="s">
        <v>85</v>
      </c>
      <c r="C4" s="2">
        <v>7521</v>
      </c>
    </row>
    <row r="5" spans="1:3" x14ac:dyDescent="0.25">
      <c r="A5" s="2">
        <v>4</v>
      </c>
      <c r="B5" s="2" t="s">
        <v>86</v>
      </c>
      <c r="C5" s="2">
        <v>9956</v>
      </c>
    </row>
    <row r="6" spans="1:3" x14ac:dyDescent="0.25">
      <c r="A6" s="2">
        <v>5</v>
      </c>
      <c r="B6" s="2" t="s">
        <v>87</v>
      </c>
      <c r="C6" s="2">
        <v>3542</v>
      </c>
    </row>
    <row r="7" spans="1:3" x14ac:dyDescent="0.25">
      <c r="A7" s="2">
        <v>6</v>
      </c>
      <c r="B7" s="2" t="s">
        <v>88</v>
      </c>
      <c r="C7" s="2">
        <v>91</v>
      </c>
    </row>
    <row r="8" spans="1:3" x14ac:dyDescent="0.25">
      <c r="A8" s="2">
        <v>7</v>
      </c>
      <c r="B8" s="2" t="s">
        <v>28</v>
      </c>
      <c r="C8" s="2">
        <v>30100</v>
      </c>
    </row>
    <row r="9" spans="1:3" x14ac:dyDescent="0.25">
      <c r="A9" s="2">
        <v>8</v>
      </c>
      <c r="B9" s="2" t="s">
        <v>29</v>
      </c>
      <c r="C9" s="2">
        <v>21257</v>
      </c>
    </row>
    <row r="10" spans="1:3" x14ac:dyDescent="0.25">
      <c r="A10" s="2">
        <v>9</v>
      </c>
      <c r="B10" s="2" t="s">
        <v>30</v>
      </c>
      <c r="C10" s="2">
        <v>25676</v>
      </c>
    </row>
    <row r="11" spans="1:3" x14ac:dyDescent="0.25">
      <c r="A11" s="2">
        <v>10</v>
      </c>
      <c r="B11" s="2" t="s">
        <v>31</v>
      </c>
      <c r="C11" s="2">
        <v>9272</v>
      </c>
    </row>
    <row r="12" spans="1:3" x14ac:dyDescent="0.25">
      <c r="A12" s="2">
        <v>11</v>
      </c>
      <c r="B12" s="2" t="s">
        <v>32</v>
      </c>
      <c r="C12" s="2">
        <v>3762</v>
      </c>
    </row>
    <row r="13" spans="1:3" ht="30" x14ac:dyDescent="0.25">
      <c r="A13" s="2">
        <v>12</v>
      </c>
      <c r="B13" s="2" t="s">
        <v>33</v>
      </c>
      <c r="C13" s="2">
        <v>1623</v>
      </c>
    </row>
    <row r="14" spans="1:3" x14ac:dyDescent="0.25">
      <c r="A14" s="2">
        <v>13</v>
      </c>
      <c r="B14" s="2" t="s">
        <v>34</v>
      </c>
      <c r="C14" s="2">
        <v>8040</v>
      </c>
    </row>
    <row r="15" spans="1:3" x14ac:dyDescent="0.25">
      <c r="A15" s="2">
        <v>14</v>
      </c>
      <c r="B15" s="2" t="s">
        <v>35</v>
      </c>
      <c r="C15" s="2">
        <v>5376</v>
      </c>
    </row>
    <row r="16" spans="1:3" x14ac:dyDescent="0.25">
      <c r="A16" s="2">
        <v>15</v>
      </c>
      <c r="B16" s="2" t="s">
        <v>36</v>
      </c>
      <c r="C16" s="2">
        <v>2196</v>
      </c>
    </row>
    <row r="17" spans="1:3" x14ac:dyDescent="0.25">
      <c r="A17" s="2">
        <v>16</v>
      </c>
      <c r="B17" s="2" t="s">
        <v>37</v>
      </c>
      <c r="C17" s="2">
        <v>11278</v>
      </c>
    </row>
    <row r="18" spans="1:3" x14ac:dyDescent="0.25">
      <c r="A18" s="2">
        <v>17</v>
      </c>
      <c r="B18" s="2" t="s">
        <v>38</v>
      </c>
      <c r="C18" s="2">
        <v>5439</v>
      </c>
    </row>
    <row r="19" spans="1:3" x14ac:dyDescent="0.25">
      <c r="A19" s="2">
        <v>18</v>
      </c>
      <c r="B19" s="2" t="s">
        <v>39</v>
      </c>
      <c r="C19" s="2">
        <v>38187</v>
      </c>
    </row>
    <row r="20" spans="1:3" ht="30" x14ac:dyDescent="0.25">
      <c r="A20" s="2">
        <v>19</v>
      </c>
      <c r="B20" s="2" t="s">
        <v>40</v>
      </c>
      <c r="C20" s="2">
        <v>27988</v>
      </c>
    </row>
    <row r="21" spans="1:3" x14ac:dyDescent="0.25">
      <c r="A21" s="2">
        <v>20</v>
      </c>
      <c r="B21" s="2" t="s">
        <v>41</v>
      </c>
      <c r="C21" s="2">
        <v>3039</v>
      </c>
    </row>
    <row r="22" spans="1:3" x14ac:dyDescent="0.25">
      <c r="A22" s="2">
        <v>21</v>
      </c>
      <c r="B22" s="2" t="s">
        <v>42</v>
      </c>
      <c r="C22" s="2">
        <v>6161</v>
      </c>
    </row>
    <row r="23" spans="1:3" x14ac:dyDescent="0.25">
      <c r="A23" s="2">
        <v>22</v>
      </c>
      <c r="B23" s="2" t="s">
        <v>43</v>
      </c>
      <c r="C23" s="2">
        <v>3161</v>
      </c>
    </row>
    <row r="24" spans="1:3" ht="30" x14ac:dyDescent="0.25">
      <c r="A24" s="2">
        <v>23</v>
      </c>
      <c r="B24" s="2" t="s">
        <v>44</v>
      </c>
      <c r="C24" s="2">
        <v>192627</v>
      </c>
    </row>
    <row r="25" spans="1:3" ht="30" x14ac:dyDescent="0.25">
      <c r="A25" s="2">
        <v>24</v>
      </c>
      <c r="B25" s="2" t="s">
        <v>89</v>
      </c>
      <c r="C25" s="2">
        <v>317339</v>
      </c>
    </row>
    <row r="26" spans="1:3" x14ac:dyDescent="0.25">
      <c r="A26" s="2">
        <v>25</v>
      </c>
      <c r="B26" s="2" t="s">
        <v>90</v>
      </c>
      <c r="C26" s="2">
        <v>7230</v>
      </c>
    </row>
    <row r="27" spans="1:3" x14ac:dyDescent="0.25">
      <c r="A27" s="2">
        <v>26</v>
      </c>
      <c r="B27" s="2" t="s">
        <v>91</v>
      </c>
      <c r="C27" s="2">
        <v>7776</v>
      </c>
    </row>
    <row r="28" spans="1:3" ht="30" x14ac:dyDescent="0.25">
      <c r="A28" s="2">
        <v>27</v>
      </c>
      <c r="B28" s="2" t="s">
        <v>92</v>
      </c>
      <c r="C28" s="2">
        <v>10806</v>
      </c>
    </row>
    <row r="29" spans="1:3" x14ac:dyDescent="0.25">
      <c r="A29" s="2">
        <v>28</v>
      </c>
      <c r="B29" s="2" t="s">
        <v>93</v>
      </c>
      <c r="C29" s="2">
        <v>217</v>
      </c>
    </row>
    <row r="30" spans="1:3" x14ac:dyDescent="0.25">
      <c r="A30" s="2">
        <v>29</v>
      </c>
      <c r="B30" s="2" t="s">
        <v>52</v>
      </c>
      <c r="C30" s="2">
        <v>9212</v>
      </c>
    </row>
    <row r="31" spans="1:3" ht="30" x14ac:dyDescent="0.25">
      <c r="A31" s="2">
        <v>30</v>
      </c>
      <c r="B31" s="2" t="s">
        <v>53</v>
      </c>
      <c r="C31" s="2">
        <v>21985</v>
      </c>
    </row>
    <row r="32" spans="1:3" ht="30" x14ac:dyDescent="0.25">
      <c r="A32" s="2">
        <v>31</v>
      </c>
      <c r="B32" s="2" t="s">
        <v>54</v>
      </c>
      <c r="C32" s="2">
        <v>8517</v>
      </c>
    </row>
    <row r="33" spans="1:3" x14ac:dyDescent="0.25">
      <c r="A33" s="2">
        <v>32</v>
      </c>
      <c r="B33" s="2" t="s">
        <v>55</v>
      </c>
      <c r="C33" s="2">
        <v>1818</v>
      </c>
    </row>
    <row r="34" spans="1:3" x14ac:dyDescent="0.25">
      <c r="A34" s="2">
        <v>33</v>
      </c>
      <c r="B34" s="2" t="s">
        <v>56</v>
      </c>
      <c r="C34" s="2">
        <v>4541</v>
      </c>
    </row>
    <row r="35" spans="1:3" x14ac:dyDescent="0.25">
      <c r="A35" s="2">
        <v>34</v>
      </c>
      <c r="B35" s="2" t="s">
        <v>94</v>
      </c>
      <c r="C35" s="2">
        <v>52045</v>
      </c>
    </row>
    <row r="36" spans="1:3" x14ac:dyDescent="0.25">
      <c r="A36" s="2">
        <v>35</v>
      </c>
      <c r="B36" s="2" t="s">
        <v>95</v>
      </c>
      <c r="C36" s="2">
        <v>567044</v>
      </c>
    </row>
    <row r="37" spans="1:3" ht="390" x14ac:dyDescent="0.25">
      <c r="A37" s="2">
        <v>36</v>
      </c>
      <c r="B37" s="2" t="s">
        <v>59</v>
      </c>
      <c r="C37" s="2">
        <v>330827</v>
      </c>
    </row>
    <row r="38" spans="1:3" ht="60" x14ac:dyDescent="0.25">
      <c r="A38" s="2">
        <v>37</v>
      </c>
      <c r="B38" s="2" t="s">
        <v>60</v>
      </c>
      <c r="C38" s="2">
        <v>32300</v>
      </c>
    </row>
    <row r="39" spans="1:3" ht="30" x14ac:dyDescent="0.25">
      <c r="A39" s="2">
        <v>38</v>
      </c>
      <c r="B39" s="2" t="s">
        <v>61</v>
      </c>
      <c r="C39" s="2">
        <v>161</v>
      </c>
    </row>
    <row r="40" spans="1:3" x14ac:dyDescent="0.25">
      <c r="A40" s="2">
        <v>39</v>
      </c>
      <c r="B40" s="2" t="s">
        <v>62</v>
      </c>
      <c r="C40" s="2">
        <v>45</v>
      </c>
    </row>
    <row r="41" spans="1:3" x14ac:dyDescent="0.25">
      <c r="A41" s="2">
        <v>40</v>
      </c>
      <c r="B41" s="2" t="s">
        <v>63</v>
      </c>
      <c r="C41" s="2">
        <v>189</v>
      </c>
    </row>
    <row r="42" spans="1:3" x14ac:dyDescent="0.25">
      <c r="A42" s="2">
        <v>41</v>
      </c>
      <c r="B42" s="2" t="s">
        <v>64</v>
      </c>
      <c r="C42" s="2">
        <v>80</v>
      </c>
    </row>
    <row r="43" spans="1:3" x14ac:dyDescent="0.25">
      <c r="A43" s="2">
        <v>42</v>
      </c>
      <c r="B43" s="2" t="s">
        <v>96</v>
      </c>
      <c r="C43" s="2">
        <v>663685</v>
      </c>
    </row>
    <row r="44" spans="1:3" x14ac:dyDescent="0.25">
      <c r="A44" s="2">
        <v>43</v>
      </c>
      <c r="B44" s="2" t="s">
        <v>126</v>
      </c>
      <c r="C44" s="2">
        <v>65135</v>
      </c>
    </row>
    <row r="45" spans="1:3" x14ac:dyDescent="0.25">
      <c r="A45" s="2">
        <v>44</v>
      </c>
      <c r="B45" s="2" t="s">
        <v>131</v>
      </c>
      <c r="C45" s="2">
        <v>22451</v>
      </c>
    </row>
    <row r="46" spans="1:3" x14ac:dyDescent="0.25">
      <c r="A46" s="2">
        <v>45</v>
      </c>
      <c r="B46" s="2" t="s">
        <v>128</v>
      </c>
      <c r="C46" s="2">
        <v>16053</v>
      </c>
    </row>
    <row r="47" spans="1:3" x14ac:dyDescent="0.25">
      <c r="A47" s="2">
        <v>46</v>
      </c>
      <c r="B47" s="2" t="s">
        <v>119</v>
      </c>
      <c r="C47" s="2">
        <v>199439</v>
      </c>
    </row>
    <row r="48" spans="1:3" x14ac:dyDescent="0.25">
      <c r="A48" s="2">
        <v>47</v>
      </c>
      <c r="B48" s="2" t="s">
        <v>120</v>
      </c>
      <c r="C48" s="2">
        <v>44610</v>
      </c>
    </row>
    <row r="49" spans="1:3" x14ac:dyDescent="0.25">
      <c r="A49" s="2">
        <v>48</v>
      </c>
      <c r="B49" s="2" t="s">
        <v>97</v>
      </c>
      <c r="C49" s="2">
        <v>222446</v>
      </c>
    </row>
    <row r="50" spans="1:3" x14ac:dyDescent="0.25">
      <c r="A50" s="2">
        <v>49</v>
      </c>
      <c r="B50" s="2" t="s">
        <v>98</v>
      </c>
      <c r="C50" s="2">
        <v>608</v>
      </c>
    </row>
  </sheetData>
  <sortState ref="A2:C102">
    <sortCondition ref="A2:A10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election activeCell="B6" sqref="B6"/>
    </sheetView>
  </sheetViews>
  <sheetFormatPr defaultRowHeight="15" x14ac:dyDescent="0.25"/>
  <cols>
    <col min="1" max="1" width="73.42578125" style="2" customWidth="1"/>
    <col min="2" max="2" width="10" style="2" customWidth="1"/>
    <col min="3" max="3" width="64.28515625" style="2" customWidth="1"/>
    <col min="4" max="16384" width="9.140625" style="2"/>
  </cols>
  <sheetData>
    <row r="1" spans="1:2" ht="75" x14ac:dyDescent="0.25">
      <c r="A1" s="2" t="s">
        <v>136</v>
      </c>
      <c r="B1" s="2">
        <v>187</v>
      </c>
    </row>
    <row r="2" spans="1:2" ht="45" x14ac:dyDescent="0.25">
      <c r="A2" s="2" t="s">
        <v>137</v>
      </c>
      <c r="B2" s="2">
        <v>143</v>
      </c>
    </row>
    <row r="3" spans="1:2" ht="60" x14ac:dyDescent="0.25">
      <c r="A3" s="2" t="s">
        <v>138</v>
      </c>
      <c r="B3" s="2">
        <v>192</v>
      </c>
    </row>
    <row r="4" spans="1:2" ht="60" x14ac:dyDescent="0.25">
      <c r="A4" s="2" t="s">
        <v>135</v>
      </c>
      <c r="B4" s="2">
        <v>11</v>
      </c>
    </row>
    <row r="5" spans="1:2" x14ac:dyDescent="0.25">
      <c r="B5" s="2">
        <f>SUM(B1:B4)</f>
        <v>533</v>
      </c>
    </row>
    <row r="6" spans="1:2" x14ac:dyDescent="0.25">
      <c r="A6" s="2" t="s">
        <v>113</v>
      </c>
      <c r="B6" s="2">
        <v>107</v>
      </c>
    </row>
    <row r="7" spans="1:2" x14ac:dyDescent="0.25">
      <c r="A7" s="2" t="s">
        <v>114</v>
      </c>
      <c r="B7" s="2">
        <v>210</v>
      </c>
    </row>
    <row r="8" spans="1:2" x14ac:dyDescent="0.25">
      <c r="A8" s="2" t="s">
        <v>115</v>
      </c>
      <c r="B8" s="2">
        <v>214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A11" sqref="A11:XFD37"/>
    </sheetView>
  </sheetViews>
  <sheetFormatPr defaultRowHeight="15" x14ac:dyDescent="0.25"/>
  <cols>
    <col min="1" max="1" width="10.28515625" style="2" customWidth="1"/>
    <col min="2" max="2" width="9.140625" style="2"/>
    <col min="3" max="3" width="86" style="2" customWidth="1"/>
    <col min="4" max="16384" width="9.140625" style="2"/>
  </cols>
  <sheetData>
    <row r="1" spans="1:3" s="1" customFormat="1" x14ac:dyDescent="0.25">
      <c r="A1" s="1" t="s">
        <v>99</v>
      </c>
      <c r="B1" s="1" t="s">
        <v>20</v>
      </c>
      <c r="C1" s="1" t="s">
        <v>100</v>
      </c>
    </row>
    <row r="2" spans="1:3" ht="120" x14ac:dyDescent="0.25">
      <c r="A2" s="2">
        <v>1</v>
      </c>
      <c r="B2" s="4">
        <v>542788</v>
      </c>
      <c r="C2" s="2" t="s">
        <v>122</v>
      </c>
    </row>
    <row r="3" spans="1:3" ht="30" x14ac:dyDescent="0.25">
      <c r="A3" s="2">
        <v>2</v>
      </c>
      <c r="B3" s="4">
        <v>301772</v>
      </c>
      <c r="C3" s="2" t="s">
        <v>125</v>
      </c>
    </row>
    <row r="4" spans="1:3" x14ac:dyDescent="0.25">
      <c r="A4" s="2">
        <v>3</v>
      </c>
      <c r="B4" s="4">
        <v>30172</v>
      </c>
      <c r="C4" s="2" t="s">
        <v>123</v>
      </c>
    </row>
    <row r="5" spans="1:3" ht="30" x14ac:dyDescent="0.25">
      <c r="A5" s="2">
        <v>4</v>
      </c>
      <c r="B5" s="4">
        <v>2818207</v>
      </c>
      <c r="C5" s="2" t="s">
        <v>124</v>
      </c>
    </row>
    <row r="6" spans="1:3" x14ac:dyDescent="0.25">
      <c r="A6" s="2">
        <v>5</v>
      </c>
      <c r="B6" s="4">
        <v>3639433</v>
      </c>
      <c r="C6" s="2" t="s">
        <v>103</v>
      </c>
    </row>
    <row r="7" spans="1:3" ht="75" x14ac:dyDescent="0.25">
      <c r="A7" s="2">
        <v>6</v>
      </c>
      <c r="B7" s="4">
        <v>134512</v>
      </c>
      <c r="C7" s="2" t="s">
        <v>102</v>
      </c>
    </row>
    <row r="8" spans="1:3" ht="409.5" x14ac:dyDescent="0.25">
      <c r="A8" s="2">
        <v>7</v>
      </c>
      <c r="B8" s="4">
        <v>2148506</v>
      </c>
      <c r="C8" s="2" t="s">
        <v>101</v>
      </c>
    </row>
    <row r="9" spans="1:3" x14ac:dyDescent="0.25">
      <c r="A9" s="2">
        <v>8</v>
      </c>
      <c r="B9" s="4">
        <v>1338061</v>
      </c>
      <c r="C9" s="2" t="s">
        <v>132</v>
      </c>
    </row>
    <row r="10" spans="1:3" x14ac:dyDescent="0.25">
      <c r="A10" s="2">
        <v>9</v>
      </c>
      <c r="B10" s="2">
        <v>126</v>
      </c>
      <c r="C10" s="2" t="s">
        <v>146</v>
      </c>
    </row>
  </sheetData>
  <sortState ref="A2:E37">
    <sortCondition ref="A2:A37"/>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election activeCell="B5" sqref="B5"/>
    </sheetView>
  </sheetViews>
  <sheetFormatPr defaultRowHeight="15" x14ac:dyDescent="0.25"/>
  <cols>
    <col min="1" max="1" width="9.140625" style="2"/>
    <col min="2" max="2" width="134.28515625" style="2" customWidth="1"/>
    <col min="3" max="16384" width="9.140625" style="2"/>
  </cols>
  <sheetData>
    <row r="1" spans="1:2" s="1" customFormat="1" x14ac:dyDescent="0.25">
      <c r="A1" s="1" t="s">
        <v>99</v>
      </c>
      <c r="B1" s="1" t="s">
        <v>104</v>
      </c>
    </row>
    <row r="2" spans="1:2" ht="409.5" x14ac:dyDescent="0.25">
      <c r="A2" s="4">
        <v>11</v>
      </c>
      <c r="B2" s="2" t="s">
        <v>133</v>
      </c>
    </row>
    <row r="3" spans="1:2" x14ac:dyDescent="0.25">
      <c r="A3" s="4">
        <v>10</v>
      </c>
      <c r="B3" s="2" t="s">
        <v>134</v>
      </c>
    </row>
    <row r="4" spans="1:2" ht="409.5" x14ac:dyDescent="0.25">
      <c r="A4" s="4">
        <v>9</v>
      </c>
      <c r="B4" s="2" t="s">
        <v>105</v>
      </c>
    </row>
    <row r="5" spans="1:2" ht="90" x14ac:dyDescent="0.25">
      <c r="A5" s="4">
        <v>8</v>
      </c>
      <c r="B5" s="2" t="s">
        <v>106</v>
      </c>
    </row>
    <row r="6" spans="1:2" ht="210" x14ac:dyDescent="0.25">
      <c r="A6" s="4">
        <v>7</v>
      </c>
      <c r="B6" s="2" t="s">
        <v>107</v>
      </c>
    </row>
    <row r="7" spans="1:2" ht="150" x14ac:dyDescent="0.25">
      <c r="A7" s="4">
        <v>6</v>
      </c>
      <c r="B7" s="2" t="s">
        <v>108</v>
      </c>
    </row>
    <row r="8" spans="1:2" ht="30" x14ac:dyDescent="0.25">
      <c r="A8" s="4">
        <v>5</v>
      </c>
      <c r="B8" s="2" t="s">
        <v>109</v>
      </c>
    </row>
    <row r="9" spans="1:2" x14ac:dyDescent="0.25">
      <c r="A9" s="4">
        <v>4</v>
      </c>
      <c r="B9" s="2" t="s">
        <v>110</v>
      </c>
    </row>
    <row r="10" spans="1:2" ht="30" x14ac:dyDescent="0.25">
      <c r="A10" s="4">
        <v>3</v>
      </c>
      <c r="B10" s="2" t="s">
        <v>111</v>
      </c>
    </row>
    <row r="11" spans="1:2" x14ac:dyDescent="0.25">
      <c r="A11" s="4"/>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Search Numbers</vt:lpstr>
      <vt:lpstr>Medline</vt:lpstr>
      <vt:lpstr>Embase</vt:lpstr>
      <vt:lpstr>Global Health</vt:lpstr>
      <vt:lpstr>GHL</vt:lpstr>
      <vt:lpstr>WoK</vt:lpstr>
      <vt:lpstr>Dissertations</vt:lpstr>
      <vt:lpstr>Sheet3</vt:lpstr>
    </vt:vector>
  </TitlesOfParts>
  <Company>University of Oxford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Nia Wyn Roberts</dc:creator>
  <cp:lastModifiedBy>juliannew</cp:lastModifiedBy>
  <dcterms:created xsi:type="dcterms:W3CDTF">2015-04-27T14:50:20Z</dcterms:created>
  <dcterms:modified xsi:type="dcterms:W3CDTF">2016-12-02T17:59:37Z</dcterms:modified>
</cp:coreProperties>
</file>